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\\rl.local\gfs\GIUNTA\DATA\Agricoltura\Agri_Ricerca\0. CSR23_2027\7_SRG01\ALLEGATI\allegati per domanda di saldo_1\"/>
    </mc:Choice>
  </mc:AlternateContent>
  <xr:revisionPtr revIDLastSave="0" documentId="13_ncr:1_{69E39457-F6E5-44E8-9058-E1A918C4E1BF}" xr6:coauthVersionLast="47" xr6:coauthVersionMax="47" xr10:uidLastSave="{00000000-0000-0000-0000-000000000000}"/>
  <bookViews>
    <workbookView xWindow="-110" yWindow="-110" windowWidth="19420" windowHeight="10420" tabRatio="874" activeTab="2" xr2:uid="{C53ED813-7A98-46C5-BD8F-E7AE8F639EA8}"/>
  </bookViews>
  <sheets>
    <sheet name="ISTRUZIONI" sheetId="11" r:id="rId1"/>
    <sheet name="LISTA PARTNER" sheetId="2" r:id="rId2"/>
    <sheet name="CAPOFILA" sheetId="14" r:id="rId3"/>
    <sheet name="P2" sheetId="19" r:id="rId4"/>
    <sheet name="P3" sheetId="20" r:id="rId5"/>
    <sheet name="P4" sheetId="22" r:id="rId6"/>
    <sheet name="P5" sheetId="23" r:id="rId7"/>
    <sheet name="P6" sheetId="24" r:id="rId8"/>
    <sheet name="RIPARTIZIONE COSTI FORFETTARI" sheetId="10" r:id="rId9"/>
    <sheet name="RIEPILOGO DEL PROGETTO" sheetId="5" r:id="rId10"/>
    <sheet name="QUOTA AMMORTAMENTO" sheetId="9" r:id="rId11"/>
    <sheet name="NOTE" sheetId="12" r:id="rId12"/>
    <sheet name="legenda" sheetId="18" r:id="rId1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6" i="5" l="1"/>
  <c r="C55" i="5"/>
  <c r="C54" i="5"/>
  <c r="C53" i="5"/>
  <c r="C52" i="5"/>
  <c r="C51" i="5"/>
  <c r="C49" i="5"/>
  <c r="C48" i="5"/>
  <c r="C47" i="5"/>
  <c r="C46" i="5"/>
  <c r="C45" i="5"/>
  <c r="C44" i="5"/>
  <c r="C42" i="5"/>
  <c r="C41" i="5"/>
  <c r="C40" i="5"/>
  <c r="C39" i="5"/>
  <c r="C38" i="5"/>
  <c r="C37" i="5"/>
  <c r="C35" i="5"/>
  <c r="C34" i="5"/>
  <c r="C33" i="5"/>
  <c r="C32" i="5"/>
  <c r="C31" i="5"/>
  <c r="C30" i="5"/>
  <c r="C28" i="5" l="1"/>
  <c r="C27" i="5"/>
  <c r="C26" i="5"/>
  <c r="C25" i="5"/>
  <c r="C24" i="5"/>
  <c r="C23" i="5"/>
  <c r="C21" i="5"/>
  <c r="C20" i="5"/>
  <c r="C19" i="5"/>
  <c r="C18" i="5"/>
  <c r="C17" i="5"/>
  <c r="C16" i="5"/>
  <c r="C9" i="5"/>
  <c r="C9" i="10"/>
  <c r="C8" i="10"/>
  <c r="C7" i="10"/>
  <c r="C6" i="10"/>
  <c r="B6" i="10"/>
  <c r="C5" i="10"/>
  <c r="C1" i="24"/>
  <c r="C3" i="23"/>
  <c r="C1" i="22"/>
  <c r="C6" i="20"/>
  <c r="C1" i="19"/>
  <c r="B1" i="24"/>
  <c r="B3" i="23"/>
  <c r="B1" i="22"/>
  <c r="B6" i="20"/>
  <c r="B1" i="19"/>
  <c r="E59" i="24"/>
  <c r="F41" i="24"/>
  <c r="F40" i="24"/>
  <c r="F39" i="24"/>
  <c r="F38" i="24"/>
  <c r="F37" i="24"/>
  <c r="F42" i="24" s="1"/>
  <c r="F33" i="24"/>
  <c r="F32" i="24"/>
  <c r="F31" i="24"/>
  <c r="F30" i="24"/>
  <c r="F29" i="24"/>
  <c r="F28" i="24"/>
  <c r="F27" i="24"/>
  <c r="F26" i="24"/>
  <c r="F34" i="24" s="1"/>
  <c r="F22" i="24"/>
  <c r="F21" i="24"/>
  <c r="F20" i="24"/>
  <c r="F19" i="24"/>
  <c r="F18" i="24"/>
  <c r="F17" i="24"/>
  <c r="F16" i="24"/>
  <c r="F23" i="24" s="1"/>
  <c r="F12" i="24"/>
  <c r="F11" i="24"/>
  <c r="F10" i="24"/>
  <c r="F9" i="24"/>
  <c r="F8" i="24"/>
  <c r="F7" i="24"/>
  <c r="F6" i="24"/>
  <c r="F5" i="24"/>
  <c r="F13" i="24" s="1"/>
  <c r="E61" i="23"/>
  <c r="F43" i="23"/>
  <c r="F42" i="23"/>
  <c r="F41" i="23"/>
  <c r="F40" i="23"/>
  <c r="F39" i="23"/>
  <c r="F35" i="23"/>
  <c r="F34" i="23"/>
  <c r="F33" i="23"/>
  <c r="F32" i="23"/>
  <c r="F31" i="23"/>
  <c r="F30" i="23"/>
  <c r="F29" i="23"/>
  <c r="F28" i="23"/>
  <c r="F36" i="23" s="1"/>
  <c r="F24" i="23"/>
  <c r="F23" i="23"/>
  <c r="F22" i="23"/>
  <c r="F21" i="23"/>
  <c r="F20" i="23"/>
  <c r="F19" i="23"/>
  <c r="F25" i="23" s="1"/>
  <c r="F18" i="23"/>
  <c r="F14" i="23"/>
  <c r="F13" i="23"/>
  <c r="F12" i="23"/>
  <c r="F11" i="23"/>
  <c r="F10" i="23"/>
  <c r="F9" i="23"/>
  <c r="F8" i="23"/>
  <c r="F7" i="23"/>
  <c r="F15" i="23" s="1"/>
  <c r="E59" i="22"/>
  <c r="F41" i="22"/>
  <c r="F40" i="22"/>
  <c r="F39" i="22"/>
  <c r="F38" i="22"/>
  <c r="F37" i="22"/>
  <c r="F33" i="22"/>
  <c r="F32" i="22"/>
  <c r="F31" i="22"/>
  <c r="F30" i="22"/>
  <c r="F29" i="22"/>
  <c r="F28" i="22"/>
  <c r="F27" i="22"/>
  <c r="F26" i="22"/>
  <c r="F34" i="22" s="1"/>
  <c r="F22" i="22"/>
  <c r="F21" i="22"/>
  <c r="F20" i="22"/>
  <c r="F19" i="22"/>
  <c r="F18" i="22"/>
  <c r="F17" i="22"/>
  <c r="F23" i="22" s="1"/>
  <c r="F16" i="22"/>
  <c r="F12" i="22"/>
  <c r="F11" i="22"/>
  <c r="F10" i="22"/>
  <c r="F9" i="22"/>
  <c r="F8" i="22"/>
  <c r="F7" i="22"/>
  <c r="F6" i="22"/>
  <c r="F5" i="22"/>
  <c r="F13" i="22" s="1"/>
  <c r="E64" i="20"/>
  <c r="F46" i="20"/>
  <c r="F45" i="20"/>
  <c r="F44" i="20"/>
  <c r="F43" i="20"/>
  <c r="F42" i="20"/>
  <c r="F47" i="20" s="1"/>
  <c r="F38" i="20"/>
  <c r="F37" i="20"/>
  <c r="F36" i="20"/>
  <c r="F35" i="20"/>
  <c r="F34" i="20"/>
  <c r="F33" i="20"/>
  <c r="F32" i="20"/>
  <c r="F31" i="20"/>
  <c r="F39" i="20" s="1"/>
  <c r="F27" i="20"/>
  <c r="F26" i="20"/>
  <c r="F25" i="20"/>
  <c r="F24" i="20"/>
  <c r="F23" i="20"/>
  <c r="F22" i="20"/>
  <c r="F21" i="20"/>
  <c r="F28" i="20" s="1"/>
  <c r="F17" i="20"/>
  <c r="F16" i="20"/>
  <c r="F15" i="20"/>
  <c r="F14" i="20"/>
  <c r="F13" i="20"/>
  <c r="F12" i="20"/>
  <c r="F11" i="20"/>
  <c r="F10" i="20"/>
  <c r="F18" i="20" s="1"/>
  <c r="E59" i="19"/>
  <c r="F41" i="19"/>
  <c r="F40" i="19"/>
  <c r="F39" i="19"/>
  <c r="F38" i="19"/>
  <c r="F37" i="19"/>
  <c r="F42" i="19" s="1"/>
  <c r="F33" i="19"/>
  <c r="F32" i="19"/>
  <c r="F31" i="19"/>
  <c r="F30" i="19"/>
  <c r="F29" i="19"/>
  <c r="F28" i="19"/>
  <c r="F27" i="19"/>
  <c r="F26" i="19"/>
  <c r="F34" i="19" s="1"/>
  <c r="F22" i="19"/>
  <c r="F21" i="19"/>
  <c r="F20" i="19"/>
  <c r="F19" i="19"/>
  <c r="F18" i="19"/>
  <c r="F17" i="19"/>
  <c r="F16" i="19"/>
  <c r="F23" i="19" s="1"/>
  <c r="F12" i="19"/>
  <c r="F11" i="19"/>
  <c r="F10" i="19"/>
  <c r="F9" i="19"/>
  <c r="F8" i="19"/>
  <c r="F7" i="19"/>
  <c r="F6" i="19"/>
  <c r="F5" i="19"/>
  <c r="F13" i="19" s="1"/>
  <c r="E59" i="14"/>
  <c r="F7" i="14"/>
  <c r="F8" i="14"/>
  <c r="F9" i="14"/>
  <c r="F10" i="14"/>
  <c r="F11" i="14"/>
  <c r="F12" i="14"/>
  <c r="F5" i="14"/>
  <c r="F6" i="14"/>
  <c r="F16" i="14"/>
  <c r="F26" i="14"/>
  <c r="F41" i="14"/>
  <c r="F38" i="14"/>
  <c r="F39" i="14"/>
  <c r="F40" i="14"/>
  <c r="F37" i="14"/>
  <c r="F27" i="14"/>
  <c r="F28" i="14"/>
  <c r="F29" i="14"/>
  <c r="F30" i="14"/>
  <c r="F31" i="14"/>
  <c r="F32" i="14"/>
  <c r="F33" i="14"/>
  <c r="F17" i="14"/>
  <c r="F18" i="14"/>
  <c r="F19" i="14"/>
  <c r="F20" i="14"/>
  <c r="F21" i="14"/>
  <c r="F22" i="14"/>
  <c r="B23" i="5"/>
  <c r="B38" i="5"/>
  <c r="B39" i="5"/>
  <c r="B40" i="5"/>
  <c r="B41" i="5"/>
  <c r="B42" i="5"/>
  <c r="F44" i="23" l="1"/>
  <c r="F42" i="22"/>
  <c r="F49" i="20"/>
  <c r="F44" i="24"/>
  <c r="F46" i="23"/>
  <c r="F44" i="22"/>
  <c r="F44" i="19"/>
  <c r="F13" i="14"/>
  <c r="F34" i="14"/>
  <c r="F42" i="14"/>
  <c r="F23" i="14"/>
  <c r="C12" i="5" l="1"/>
  <c r="B9" i="10"/>
  <c r="B8" i="10"/>
  <c r="C11" i="5"/>
  <c r="B7" i="10"/>
  <c r="C10" i="5"/>
  <c r="C8" i="5"/>
  <c r="B5" i="10"/>
  <c r="B52" i="5"/>
  <c r="B53" i="5"/>
  <c r="B54" i="5"/>
  <c r="B55" i="5"/>
  <c r="B56" i="5"/>
  <c r="B51" i="5"/>
  <c r="B47" i="5"/>
  <c r="B48" i="5"/>
  <c r="B49" i="5"/>
  <c r="B33" i="5"/>
  <c r="B34" i="5"/>
  <c r="B35" i="5"/>
  <c r="B26" i="5"/>
  <c r="B27" i="5"/>
  <c r="B28" i="5"/>
  <c r="B19" i="5"/>
  <c r="B20" i="5"/>
  <c r="B21" i="5"/>
  <c r="B12" i="5"/>
  <c r="B10" i="5"/>
  <c r="B11" i="5"/>
  <c r="A7" i="10" l="1"/>
  <c r="A8" i="10"/>
  <c r="A9" i="10"/>
  <c r="B18" i="5" l="1"/>
  <c r="B17" i="5"/>
  <c r="B16" i="5"/>
  <c r="D16" i="5"/>
  <c r="A5" i="10"/>
  <c r="A6" i="10"/>
  <c r="A4" i="10"/>
  <c r="B45" i="5"/>
  <c r="B46" i="5"/>
  <c r="B44" i="5"/>
  <c r="B37" i="5"/>
  <c r="B31" i="5"/>
  <c r="B32" i="5"/>
  <c r="B30" i="5"/>
  <c r="B24" i="5"/>
  <c r="B25" i="5"/>
  <c r="B8" i="5"/>
  <c r="B9" i="5"/>
  <c r="B7" i="5"/>
  <c r="K7" i="9"/>
  <c r="K9" i="9"/>
  <c r="K16" i="9"/>
  <c r="K6" i="9"/>
  <c r="D51" i="5" l="1"/>
  <c r="K4" i="9"/>
  <c r="K5" i="9"/>
  <c r="K8" i="9"/>
  <c r="K10" i="9"/>
  <c r="K11" i="9"/>
  <c r="K12" i="9"/>
  <c r="K13" i="9"/>
  <c r="K14" i="9"/>
  <c r="K15" i="9"/>
  <c r="K17" i="9"/>
  <c r="K18" i="9"/>
  <c r="K19" i="9"/>
  <c r="K20" i="9"/>
  <c r="K21" i="9"/>
  <c r="K22" i="9"/>
  <c r="K23" i="9"/>
  <c r="K24" i="9"/>
  <c r="K25" i="9"/>
  <c r="K26" i="9"/>
  <c r="K27" i="9"/>
  <c r="K28" i="9"/>
  <c r="K29" i="9"/>
  <c r="K30" i="9"/>
  <c r="K31" i="9"/>
  <c r="K32" i="9"/>
  <c r="K3" i="9"/>
  <c r="B1" i="14"/>
  <c r="C4" i="10" l="1"/>
  <c r="C10" i="10" s="1"/>
  <c r="D30" i="5"/>
  <c r="D37" i="5"/>
  <c r="D23" i="5" l="1"/>
  <c r="D44" i="5"/>
  <c r="D58" i="5" l="1"/>
  <c r="F44" i="14"/>
  <c r="B4" i="10" l="1"/>
  <c r="B10" i="10" s="1"/>
  <c r="C11" i="10" s="1"/>
  <c r="B11" i="10" s="1"/>
  <c r="C7" i="5"/>
  <c r="D7" i="5" s="1"/>
  <c r="B60" i="5" l="1"/>
  <c r="B61" i="5" s="1"/>
  <c r="E58" i="5"/>
</calcChain>
</file>

<file path=xl/sharedStrings.xml><?xml version="1.0" encoding="utf-8"?>
<sst xmlns="http://schemas.openxmlformats.org/spreadsheetml/2006/main" count="450" uniqueCount="128">
  <si>
    <t xml:space="preserve">ISTRUZIONI </t>
  </si>
  <si>
    <t>1. Compilare la scheda 'LISTA PARTNER' colonna "NOME PARTNER".</t>
  </si>
  <si>
    <t xml:space="preserve">3. I fogli ' RIEPILOGO PER PROGETTO' e 'RIPARTIZIONE COSTI FORFETTARI' sono compilati automaticamente </t>
  </si>
  <si>
    <t>4. Scrivere eventuali commenti nella scheda 'note'</t>
  </si>
  <si>
    <t>5. In caso di più partner, creare altri fogli di calcolo</t>
  </si>
  <si>
    <t>6. Salvare il presente  foglio di calcolo in locale</t>
  </si>
  <si>
    <t>8. Creare un file pdf della pagina "riepilogo per progetto" . Il file firmato elettronicamente dal capofila va allegato alla domanda di aiuto in Sis,Co.</t>
  </si>
  <si>
    <t xml:space="preserve">9. Controllare che le cifre del "riepilogo di progetto" corrispondano agli importi inseriti in Sis.Co. </t>
  </si>
  <si>
    <t>N. partner</t>
  </si>
  <si>
    <t>Nome Partner</t>
  </si>
  <si>
    <t>foglio di lavoro</t>
  </si>
  <si>
    <t>CAPOFILA</t>
  </si>
  <si>
    <t>PARNTER2</t>
  </si>
  <si>
    <t>P2</t>
  </si>
  <si>
    <t>PARTNER3</t>
  </si>
  <si>
    <t>P3</t>
  </si>
  <si>
    <t>PARTNER4</t>
  </si>
  <si>
    <t>P4</t>
  </si>
  <si>
    <t>PARTNER5</t>
  </si>
  <si>
    <t>P5</t>
  </si>
  <si>
    <t>PARTNER6</t>
  </si>
  <si>
    <t>P6</t>
  </si>
  <si>
    <t>(INSERIRE L'ACRONIMO )</t>
  </si>
  <si>
    <t>A. SPESE DI PERSONALE</t>
  </si>
  <si>
    <t xml:space="preserve">A1.PERSONALE IN ORGANICO </t>
  </si>
  <si>
    <t>NOMINATIVO</t>
  </si>
  <si>
    <t>COSTO ORARIO (€/h)</t>
  </si>
  <si>
    <t>PERIODO DI ATTIVITA'</t>
  </si>
  <si>
    <t xml:space="preserve">COSTO PER PERSONA </t>
  </si>
  <si>
    <t>NOTE</t>
  </si>
  <si>
    <t>TOT PERSONALE in organico</t>
  </si>
  <si>
    <t>A2. PERSONALE NON IN ORGANICO TOTALMENTE DEDICATO AL PROGETTO</t>
  </si>
  <si>
    <t>IMPORTO DEL CONTRATTO</t>
  </si>
  <si>
    <t>TOTALE PERSONALE non in organico totalmente destinato al progetto</t>
  </si>
  <si>
    <t>A2. PERSONALE NON IN ORGANICO PARZIALMENTE DEDICATO AL PROGETTO</t>
  </si>
  <si>
    <t>COSTO ORARIO (€/h)*</t>
  </si>
  <si>
    <t>* =“costo totale lordo annuo”/”1720 ore anno”</t>
  </si>
  <si>
    <t>TOT PERSONALE non in organico parzialmente dedicato al progetto</t>
  </si>
  <si>
    <t>A3. CONSULENTE LIBERO PROFESSIONISTA</t>
  </si>
  <si>
    <t>TOT  libero professionista</t>
  </si>
  <si>
    <t xml:space="preserve">TOTALE COSTO DI PERSONALE </t>
  </si>
  <si>
    <t>B. ALTRI COSTI</t>
  </si>
  <si>
    <t>B1. MISSIONE PERSONALE COINVOLTO</t>
  </si>
  <si>
    <t>TOT Costi di Missione</t>
  </si>
  <si>
    <t>B2. SERVIZI DI ASSISTENZA</t>
  </si>
  <si>
    <t>B3.STRUMENTI ED ATTREZZATURE: acquisto**/noleggio</t>
  </si>
  <si>
    <t>TOT Strumenti ed attrezzature</t>
  </si>
  <si>
    <t>B4. MATERIALE D'USO</t>
  </si>
  <si>
    <t>B5: PROTOTIPI, TEST E COLLAUDI</t>
  </si>
  <si>
    <t>B6: COSTI INDIRETTI</t>
  </si>
  <si>
    <t>TOT costi indiretti</t>
  </si>
  <si>
    <t>** solo quota di ammortamento</t>
  </si>
  <si>
    <t>PARTNER</t>
  </si>
  <si>
    <t>TOT progetto</t>
  </si>
  <si>
    <t>ALTRE SPESE:  %  sulle spese di personale</t>
  </si>
  <si>
    <r>
      <t xml:space="preserve">TOTALE PROGETTO: </t>
    </r>
    <r>
      <rPr>
        <b/>
        <sz val="22"/>
        <color rgb="FFFF0000"/>
        <rFont val="Aptos Narrow"/>
        <family val="2"/>
        <scheme val="minor"/>
      </rPr>
      <t>INSERIRE L'ACRONIMO E IL TITOLO DEL PROGETTO</t>
    </r>
  </si>
  <si>
    <t>A.SPESE TOTALI PER IL PERSONALE</t>
  </si>
  <si>
    <t>COSTO DI PERSONALE DEL PROGETTO</t>
  </si>
  <si>
    <t>note</t>
  </si>
  <si>
    <t>B5. PROTOTIPI, TEST E COLLAUDI</t>
  </si>
  <si>
    <t>B6. COSTI INDIRETTI</t>
  </si>
  <si>
    <t>TOTALE PROGETTO</t>
  </si>
  <si>
    <t>CONTRIBUTO RICHIESTO</t>
  </si>
  <si>
    <t>Tabella per il calcolo della quota di ammortamento: utilizzare l'importo calcolato nella colonna K per riempire le caselle E51:E56 dei fogli di calcolo dei singoli partner</t>
  </si>
  <si>
    <t>CATEGORIA DI SPESA</t>
  </si>
  <si>
    <t>BREVE DESCRIZIONE DELLA SPESA</t>
  </si>
  <si>
    <t>DATA DI ACQUISTO (REALE O PRESUNTA)</t>
  </si>
  <si>
    <t>COSTO DI ACQUISTO</t>
  </si>
  <si>
    <t>DURATA DEL BENE (anni)</t>
  </si>
  <si>
    <t>DURATA DELL'INVESTIMENTO (anni)</t>
  </si>
  <si>
    <t>COSTO AMMORTAMENTO ADDEBITATO</t>
  </si>
  <si>
    <t>apparecchiature (esclusi strumenti informatici)</t>
  </si>
  <si>
    <t>es. proiettore</t>
  </si>
  <si>
    <t>acquisizione software e relativo know-how</t>
  </si>
  <si>
    <t>es SW specifico per progetto</t>
  </si>
  <si>
    <t>strumenti informatici</t>
  </si>
  <si>
    <t>es. drone</t>
  </si>
  <si>
    <t>spese di personale</t>
  </si>
  <si>
    <t>A1.Personale in organico o equivalente</t>
  </si>
  <si>
    <t>B1 PERSONALE MISSIONI</t>
  </si>
  <si>
    <t>UNIVERSITA'- Professore ordinario</t>
  </si>
  <si>
    <t>CONSULENTE DIPENDENTE - impiegato</t>
  </si>
  <si>
    <t>UNIVERSITA'- professore associato</t>
  </si>
  <si>
    <t>CONSULENTE DIPENDENTE - quadro</t>
  </si>
  <si>
    <t>UNIVERSITA'- ricercatore/tecnico/amministrativo</t>
  </si>
  <si>
    <t>ENTE DI RICERCA - dirigente di ricerca e tecnologo di I livello/ primo ricercatore e tecnologo di II livello</t>
  </si>
  <si>
    <t xml:space="preserve">ENTE DI RICERCA - Ricercatore e tecnologo di III livello </t>
  </si>
  <si>
    <t>ENTE DI RICERCA - ricercatore e tecnologo di IV, V, VI e VII livello/ collaboratore tecnico/ collaboratore amministrativo</t>
  </si>
  <si>
    <t>IMPRESE AGRICOLE: impiegato</t>
  </si>
  <si>
    <t>IMPRESE NON AGRICOLE: livello dirigenziale</t>
  </si>
  <si>
    <t xml:space="preserve">IMPRESE AGRICOLE: imprenditore </t>
  </si>
  <si>
    <t>IMPRESE NON AGRICOLE: livello di quadro</t>
  </si>
  <si>
    <t>IMPRESE AGRICOLE: imprenditore prestazione riconducibile a dipendente/operaio</t>
  </si>
  <si>
    <t>IMPRESE NON AGRICOLE: livello di impiegato/operaio</t>
  </si>
  <si>
    <t>IMPRESE AGRICOLE: operaio</t>
  </si>
  <si>
    <t>IMPRESE AGRICOLE: quadro</t>
  </si>
  <si>
    <t>IMPRESE AGRICOLE ALTRO</t>
  </si>
  <si>
    <t>ASSEGNO DI RICERCA</t>
  </si>
  <si>
    <t>BORSA DI STUDIO</t>
  </si>
  <si>
    <t>DOTTORATO DI RICERCA</t>
  </si>
  <si>
    <t>CO.CO.CO</t>
  </si>
  <si>
    <t>CONTRATTO DI LAVORO PARASUBORDINATO</t>
  </si>
  <si>
    <t>ALTRO</t>
  </si>
  <si>
    <t>B1. Costo per personale non in organico</t>
  </si>
  <si>
    <t>CONSULENTE DIPENDENTE</t>
  </si>
  <si>
    <t>CONSULENTE A CONTRATTO</t>
  </si>
  <si>
    <t>CONSULENTE LIBERO PROFESSIONISTA</t>
  </si>
  <si>
    <t>TOT ALTRI COSTI</t>
  </si>
  <si>
    <t xml:space="preserve">TOT ALTRI COSTI </t>
  </si>
  <si>
    <t>TOT Servizi di assistenza</t>
  </si>
  <si>
    <t>TOT material d'uso</t>
  </si>
  <si>
    <t>TOT  prototipi</t>
  </si>
  <si>
    <r>
      <rPr>
        <b/>
        <sz val="16"/>
        <color theme="1"/>
        <rFont val="Aptos Narrow"/>
        <family val="2"/>
        <scheme val="minor"/>
      </rPr>
      <t>B3.STRUMENTI ED ATTREZZATURE</t>
    </r>
    <r>
      <rPr>
        <sz val="16"/>
        <color theme="1"/>
        <rFont val="Aptos Narrow"/>
        <family val="2"/>
        <scheme val="minor"/>
      </rPr>
      <t>: acquisto**/noleggio</t>
    </r>
  </si>
  <si>
    <t xml:space="preserve">Il Capofila: </t>
  </si>
  <si>
    <t>firma</t>
  </si>
  <si>
    <t>10. EVENTUALI ERRORI DEGLI IMPORTI DERIVANTI DA  MODIFICHE AL FILE (AGGIUNTA O ELIMINAZIONE DI RIGHE, COLONNE, PAGINE, FORMULE ECC..) NON RICADONO NELLA RESPONSABILITA' DI REGIONE LOMBARDIA.</t>
  </si>
  <si>
    <r>
      <t>7. Caricare il foglio di calcolo salvato in formato compresso c</t>
    </r>
    <r>
      <rPr>
        <sz val="11"/>
        <rFont val="Aptos Narrow"/>
        <family val="2"/>
        <scheme val="minor"/>
      </rPr>
      <t>ome allegato alla domanda di PAGAMENTO in Sis.co.</t>
    </r>
  </si>
  <si>
    <t>B1. MISSIONI EFFETTUATE</t>
  </si>
  <si>
    <t>N. ORE DEDICATE AL PROGETTO</t>
  </si>
  <si>
    <t>N. ORE  DEDICATE AL PROGETTO</t>
  </si>
  <si>
    <t>Costo di personale per PARTNER (€)</t>
  </si>
  <si>
    <t xml:space="preserve">SPESA DI PERSONALE </t>
  </si>
  <si>
    <t>ALTRE SPESE: RIPARTIZIONE PER PARTNER</t>
  </si>
  <si>
    <t>BENEFICIARIO:</t>
  </si>
  <si>
    <t>COSTO  TOT PROGETTO</t>
  </si>
  <si>
    <t>Costo totale per PARTNER (€)</t>
  </si>
  <si>
    <t>PARTNER che ha sostenuto la spesa</t>
  </si>
  <si>
    <t xml:space="preserve">2. Inserire le spese effettuateper singolo partner nei fogli di lavoro: 'CAPOFILA', 'P2', 'P3' ecc.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</si>
</sst>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#,##0.00\ &quot;€&quot;"/>
    <numFmt numFmtId="165" formatCode="#,##0.00\ _€"/>
    <numFmt numFmtId="166" formatCode="[$€-2]\ #,##0.00;[Red]\-[$€-2]\ #,##0.00"/>
    <numFmt numFmtId="167" formatCode="[$€-2]\ #,##0.00"/>
  </numFmts>
  <fonts count="3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1"/>
      <color theme="1"/>
      <name val="Aptos Black"/>
      <family val="2"/>
    </font>
    <font>
      <b/>
      <sz val="14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i/>
      <sz val="16"/>
      <color theme="1"/>
      <name val="Aptos Narrow"/>
      <family val="2"/>
      <scheme val="minor"/>
    </font>
    <font>
      <i/>
      <sz val="18"/>
      <color rgb="FFFF0000"/>
      <name val="Aptos Narrow"/>
      <family val="2"/>
      <scheme val="minor"/>
    </font>
    <font>
      <sz val="10"/>
      <color theme="1"/>
      <name val="Yu Gothic UI"/>
      <family val="2"/>
    </font>
    <font>
      <sz val="11"/>
      <name val="Aptos Narrow"/>
      <family val="2"/>
      <scheme val="minor"/>
    </font>
    <font>
      <b/>
      <sz val="14"/>
      <name val="Aptos Narrow"/>
      <family val="2"/>
      <scheme val="minor"/>
    </font>
    <font>
      <b/>
      <i/>
      <sz val="18"/>
      <color theme="1"/>
      <name val="Aptos Narrow"/>
      <family val="2"/>
      <scheme val="minor"/>
    </font>
    <font>
      <sz val="18"/>
      <color rgb="FFFF0000"/>
      <name val="Aptos Narrow"/>
      <family val="2"/>
      <scheme val="minor"/>
    </font>
    <font>
      <sz val="18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i/>
      <sz val="18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i/>
      <sz val="14"/>
      <color theme="1"/>
      <name val="Aptos Narrow"/>
      <family val="2"/>
      <scheme val="minor"/>
    </font>
    <font>
      <i/>
      <sz val="14"/>
      <color theme="1"/>
      <name val="Aptos Narrow"/>
      <family val="2"/>
      <scheme val="minor"/>
    </font>
    <font>
      <sz val="20"/>
      <color theme="1"/>
      <name val="Aptos Narrow"/>
      <family val="2"/>
      <scheme val="minor"/>
    </font>
    <font>
      <b/>
      <i/>
      <sz val="22"/>
      <color theme="1"/>
      <name val="Aptos Narrow"/>
      <family val="2"/>
      <scheme val="minor"/>
    </font>
    <font>
      <sz val="22"/>
      <color theme="1"/>
      <name val="Aptos Narrow"/>
      <family val="2"/>
      <scheme val="minor"/>
    </font>
    <font>
      <b/>
      <sz val="14"/>
      <color rgb="FFFF0000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i/>
      <sz val="16"/>
      <color theme="1"/>
      <name val="Aptos Narrow"/>
      <family val="2"/>
      <scheme val="minor"/>
    </font>
    <font>
      <b/>
      <sz val="22"/>
      <color theme="1"/>
      <name val="Aptos Narrow"/>
      <family val="2"/>
      <scheme val="minor"/>
    </font>
    <font>
      <b/>
      <sz val="22"/>
      <color rgb="FFFF0000"/>
      <name val="Aptos Narrow"/>
      <family val="2"/>
      <scheme val="minor"/>
    </font>
    <font>
      <sz val="16"/>
      <name val="Aptos Narrow"/>
      <family val="2"/>
      <scheme val="minor"/>
    </font>
    <font>
      <sz val="10"/>
      <color rgb="FF000000"/>
      <name val="Yu Gothic UI"/>
      <family val="2"/>
    </font>
    <font>
      <b/>
      <sz val="16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49D2FD"/>
        <bgColor indexed="64"/>
      </patternFill>
    </fill>
    <fill>
      <patternFill patternType="solid">
        <fgColor rgb="FF80DAEC"/>
        <bgColor indexed="64"/>
      </patternFill>
    </fill>
    <fill>
      <patternFill patternType="solid">
        <fgColor rgb="FFD1F6FB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8" tint="-0.249977111117893"/>
      </left>
      <right style="medium">
        <color indexed="64"/>
      </right>
      <top style="medium">
        <color indexed="64"/>
      </top>
      <bottom style="thin">
        <color theme="8" tint="-0.249977111117893"/>
      </bottom>
      <diagonal/>
    </border>
    <border>
      <left style="thin">
        <color theme="8" tint="-0.249977111117893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 tint="-0.249977111117893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207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0" fillId="0" borderId="0" xfId="0" applyFont="1"/>
    <xf numFmtId="0" fontId="0" fillId="0" borderId="1" xfId="0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9" fontId="0" fillId="4" borderId="12" xfId="1" applyFont="1" applyFill="1" applyBorder="1" applyAlignment="1">
      <alignment horizontal="center"/>
    </xf>
    <xf numFmtId="9" fontId="0" fillId="4" borderId="15" xfId="1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vertical="center" wrapText="1"/>
    </xf>
    <xf numFmtId="0" fontId="0" fillId="0" borderId="11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19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left" wrapText="1"/>
    </xf>
    <xf numFmtId="0" fontId="19" fillId="0" borderId="1" xfId="0" applyFont="1" applyBorder="1"/>
    <xf numFmtId="0" fontId="20" fillId="0" borderId="1" xfId="0" applyFont="1" applyBorder="1" applyAlignment="1">
      <alignment horizontal="right" wrapText="1"/>
    </xf>
    <xf numFmtId="166" fontId="19" fillId="0" borderId="1" xfId="0" applyNumberFormat="1" applyFont="1" applyBorder="1" applyAlignment="1">
      <alignment horizontal="center" wrapText="1"/>
    </xf>
    <xf numFmtId="0" fontId="25" fillId="0" borderId="21" xfId="0" applyFont="1" applyBorder="1" applyAlignment="1">
      <alignment horizontal="left" vertical="center"/>
    </xf>
    <xf numFmtId="0" fontId="17" fillId="0" borderId="1" xfId="0" applyFont="1" applyBorder="1"/>
    <xf numFmtId="0" fontId="17" fillId="0" borderId="1" xfId="0" applyFont="1" applyBorder="1" applyAlignment="1">
      <alignment horizontal="center" vertical="center"/>
    </xf>
    <xf numFmtId="44" fontId="17" fillId="0" borderId="1" xfId="0" applyNumberFormat="1" applyFont="1" applyBorder="1" applyAlignment="1">
      <alignment horizontal="center" vertical="center"/>
    </xf>
    <xf numFmtId="0" fontId="17" fillId="7" borderId="1" xfId="0" applyFont="1" applyFill="1" applyBorder="1" applyAlignment="1">
      <alignment horizontal="center" vertical="center"/>
    </xf>
    <xf numFmtId="44" fontId="17" fillId="7" borderId="1" xfId="0" applyNumberFormat="1" applyFont="1" applyFill="1" applyBorder="1" applyAlignment="1">
      <alignment horizontal="center" vertical="center"/>
    </xf>
    <xf numFmtId="0" fontId="26" fillId="5" borderId="1" xfId="0" applyFont="1" applyFill="1" applyBorder="1" applyAlignment="1">
      <alignment horizontal="center" vertical="center"/>
    </xf>
    <xf numFmtId="0" fontId="26" fillId="4" borderId="1" xfId="0" applyFont="1" applyFill="1" applyBorder="1" applyAlignment="1">
      <alignment horizontal="center" vertical="center" wrapText="1"/>
    </xf>
    <xf numFmtId="0" fontId="26" fillId="5" borderId="1" xfId="0" applyFont="1" applyFill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/>
    </xf>
    <xf numFmtId="9" fontId="19" fillId="2" borderId="6" xfId="1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/>
    </xf>
    <xf numFmtId="0" fontId="26" fillId="7" borderId="3" xfId="0" applyFont="1" applyFill="1" applyBorder="1"/>
    <xf numFmtId="0" fontId="22" fillId="7" borderId="4" xfId="0" applyFont="1" applyFill="1" applyBorder="1" applyAlignment="1">
      <alignment horizontal="center" vertical="center"/>
    </xf>
    <xf numFmtId="0" fontId="22" fillId="7" borderId="5" xfId="0" applyFont="1" applyFill="1" applyBorder="1"/>
    <xf numFmtId="0" fontId="20" fillId="7" borderId="3" xfId="0" applyFont="1" applyFill="1" applyBorder="1" applyAlignment="1">
      <alignment horizontal="center" vertical="center" wrapText="1"/>
    </xf>
    <xf numFmtId="0" fontId="27" fillId="0" borderId="16" xfId="0" applyFont="1" applyBorder="1" applyAlignment="1">
      <alignment horizontal="center"/>
    </xf>
    <xf numFmtId="164" fontId="17" fillId="7" borderId="2" xfId="0" applyNumberFormat="1" applyFont="1" applyFill="1" applyBorder="1" applyAlignment="1">
      <alignment horizontal="center" vertical="center"/>
    </xf>
    <xf numFmtId="0" fontId="17" fillId="0" borderId="0" xfId="0" applyFont="1"/>
    <xf numFmtId="0" fontId="27" fillId="3" borderId="3" xfId="0" applyFont="1" applyFill="1" applyBorder="1" applyAlignment="1">
      <alignment horizontal="center" vertical="center"/>
    </xf>
    <xf numFmtId="164" fontId="17" fillId="3" borderId="2" xfId="0" applyNumberFormat="1" applyFont="1" applyFill="1" applyBorder="1" applyAlignment="1">
      <alignment horizontal="center" vertical="center"/>
    </xf>
    <xf numFmtId="0" fontId="0" fillId="0" borderId="24" xfId="0" applyBorder="1"/>
    <xf numFmtId="0" fontId="30" fillId="0" borderId="1" xfId="0" applyFont="1" applyBorder="1" applyAlignment="1">
      <alignment wrapText="1"/>
    </xf>
    <xf numFmtId="165" fontId="17" fillId="0" borderId="1" xfId="0" applyNumberFormat="1" applyFont="1" applyBorder="1" applyAlignment="1">
      <alignment horizontal="center"/>
    </xf>
    <xf numFmtId="0" fontId="24" fillId="0" borderId="0" xfId="0" applyFont="1"/>
    <xf numFmtId="0" fontId="17" fillId="0" borderId="1" xfId="0" applyFont="1" applyBorder="1" applyAlignment="1">
      <alignment wrapText="1"/>
    </xf>
    <xf numFmtId="0" fontId="5" fillId="4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left" wrapText="1"/>
    </xf>
    <xf numFmtId="0" fontId="0" fillId="0" borderId="23" xfId="0" applyBorder="1" applyAlignment="1">
      <alignment horizontal="center"/>
    </xf>
    <xf numFmtId="0" fontId="11" fillId="0" borderId="1" xfId="0" applyFont="1" applyBorder="1"/>
    <xf numFmtId="0" fontId="19" fillId="0" borderId="1" xfId="0" applyFont="1" applyBorder="1" applyAlignment="1">
      <alignment horizontal="left"/>
    </xf>
    <xf numFmtId="0" fontId="6" fillId="4" borderId="17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2" fillId="0" borderId="1" xfId="0" applyFont="1" applyBorder="1"/>
    <xf numFmtId="0" fontId="17" fillId="0" borderId="12" xfId="0" applyFont="1" applyBorder="1" applyAlignment="1">
      <alignment horizontal="center" vertical="center"/>
    </xf>
    <xf numFmtId="0" fontId="30" fillId="0" borderId="14" xfId="0" applyFont="1" applyBorder="1" applyAlignment="1">
      <alignment wrapText="1"/>
    </xf>
    <xf numFmtId="0" fontId="17" fillId="0" borderId="15" xfId="0" applyFont="1" applyBorder="1" applyAlignment="1">
      <alignment horizontal="center" vertical="center"/>
    </xf>
    <xf numFmtId="0" fontId="6" fillId="0" borderId="27" xfId="0" applyFont="1" applyBorder="1"/>
    <xf numFmtId="0" fontId="17" fillId="0" borderId="27" xfId="0" applyFont="1" applyBorder="1"/>
    <xf numFmtId="0" fontId="30" fillId="0" borderId="9" xfId="0" applyFont="1" applyBorder="1" applyAlignment="1">
      <alignment wrapText="1"/>
    </xf>
    <xf numFmtId="0" fontId="17" fillId="0" borderId="10" xfId="0" applyFont="1" applyBorder="1" applyAlignment="1">
      <alignment horizontal="center" vertical="center"/>
    </xf>
    <xf numFmtId="167" fontId="17" fillId="0" borderId="1" xfId="0" applyNumberFormat="1" applyFont="1" applyBorder="1" applyAlignment="1">
      <alignment horizontal="center"/>
    </xf>
    <xf numFmtId="167" fontId="17" fillId="0" borderId="14" xfId="0" applyNumberFormat="1" applyFont="1" applyBorder="1" applyAlignment="1">
      <alignment horizontal="center"/>
    </xf>
    <xf numFmtId="167" fontId="17" fillId="0" borderId="9" xfId="0" applyNumberFormat="1" applyFont="1" applyBorder="1" applyAlignment="1">
      <alignment horizontal="center"/>
    </xf>
    <xf numFmtId="0" fontId="17" fillId="2" borderId="10" xfId="0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/>
    </xf>
    <xf numFmtId="0" fontId="31" fillId="0" borderId="33" xfId="0" applyFont="1" applyBorder="1" applyAlignment="1">
      <alignment horizontal="left" vertical="center" wrapText="1"/>
    </xf>
    <xf numFmtId="0" fontId="31" fillId="0" borderId="34" xfId="0" applyFont="1" applyBorder="1" applyAlignment="1">
      <alignment horizontal="left" vertical="center" wrapText="1"/>
    </xf>
    <xf numFmtId="0" fontId="31" fillId="0" borderId="1" xfId="0" applyFont="1" applyBorder="1" applyAlignment="1">
      <alignment horizontal="left" vertical="center" wrapText="1"/>
    </xf>
    <xf numFmtId="164" fontId="19" fillId="0" borderId="1" xfId="0" applyNumberFormat="1" applyFont="1" applyBorder="1"/>
    <xf numFmtId="0" fontId="32" fillId="0" borderId="0" xfId="0" applyFont="1"/>
    <xf numFmtId="0" fontId="21" fillId="0" borderId="0" xfId="0" applyFont="1" applyAlignment="1">
      <alignment horizontal="right" wrapText="1"/>
    </xf>
    <xf numFmtId="0" fontId="19" fillId="0" borderId="0" xfId="0" applyFont="1" applyAlignment="1">
      <alignment horizontal="left" wrapText="1"/>
    </xf>
    <xf numFmtId="0" fontId="19" fillId="0" borderId="0" xfId="0" applyFont="1" applyAlignment="1">
      <alignment horizontal="center" wrapText="1"/>
    </xf>
    <xf numFmtId="0" fontId="19" fillId="0" borderId="0" xfId="0" applyFont="1"/>
    <xf numFmtId="164" fontId="6" fillId="2" borderId="0" xfId="0" applyNumberFormat="1" applyFont="1" applyFill="1" applyAlignment="1">
      <alignment horizontal="center"/>
    </xf>
    <xf numFmtId="167" fontId="19" fillId="0" borderId="1" xfId="0" applyNumberFormat="1" applyFont="1" applyBorder="1" applyAlignment="1">
      <alignment horizontal="center" wrapText="1"/>
    </xf>
    <xf numFmtId="0" fontId="21" fillId="2" borderId="0" xfId="0" applyFont="1" applyFill="1" applyAlignment="1">
      <alignment horizontal="right" wrapText="1"/>
    </xf>
    <xf numFmtId="0" fontId="19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center" wrapText="1"/>
    </xf>
    <xf numFmtId="167" fontId="6" fillId="2" borderId="0" xfId="0" applyNumberFormat="1" applyFont="1" applyFill="1" applyAlignment="1">
      <alignment horizontal="center"/>
    </xf>
    <xf numFmtId="0" fontId="19" fillId="2" borderId="0" xfId="0" applyFont="1" applyFill="1"/>
    <xf numFmtId="164" fontId="5" fillId="2" borderId="0" xfId="0" applyNumberFormat="1" applyFont="1" applyFill="1" applyAlignment="1">
      <alignment horizontal="center"/>
    </xf>
    <xf numFmtId="0" fontId="0" fillId="0" borderId="26" xfId="0" applyBorder="1" applyAlignment="1">
      <alignment horizontal="left"/>
    </xf>
    <xf numFmtId="0" fontId="0" fillId="2" borderId="0" xfId="0" applyFill="1"/>
    <xf numFmtId="0" fontId="21" fillId="0" borderId="1" xfId="0" applyFont="1" applyBorder="1" applyAlignment="1">
      <alignment horizontal="left" wrapText="1"/>
    </xf>
    <xf numFmtId="0" fontId="17" fillId="0" borderId="0" xfId="0" applyFont="1" applyAlignment="1">
      <alignment vertical="center"/>
    </xf>
    <xf numFmtId="167" fontId="31" fillId="0" borderId="0" xfId="0" applyNumberFormat="1" applyFont="1" applyAlignment="1">
      <alignment horizontal="left" vertical="center" wrapText="1"/>
    </xf>
    <xf numFmtId="0" fontId="0" fillId="0" borderId="27" xfId="0" applyBorder="1" applyAlignment="1">
      <alignment horizontal="left"/>
    </xf>
    <xf numFmtId="0" fontId="4" fillId="7" borderId="25" xfId="0" applyFont="1" applyFill="1" applyBorder="1" applyAlignment="1">
      <alignment horizontal="left" wrapText="1"/>
    </xf>
    <xf numFmtId="0" fontId="31" fillId="0" borderId="8" xfId="0" applyFont="1" applyBorder="1" applyAlignment="1">
      <alignment horizontal="left" vertical="center" wrapText="1"/>
    </xf>
    <xf numFmtId="167" fontId="31" fillId="0" borderId="10" xfId="0" applyNumberFormat="1" applyFont="1" applyBorder="1" applyAlignment="1">
      <alignment horizontal="left" vertical="center" wrapText="1"/>
    </xf>
    <xf numFmtId="0" fontId="31" fillId="0" borderId="11" xfId="0" applyFont="1" applyBorder="1" applyAlignment="1">
      <alignment horizontal="left" vertical="center" wrapText="1"/>
    </xf>
    <xf numFmtId="167" fontId="31" fillId="0" borderId="12" xfId="0" applyNumberFormat="1" applyFont="1" applyBorder="1" applyAlignment="1">
      <alignment horizontal="left" vertical="center" wrapText="1"/>
    </xf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167" fontId="31" fillId="0" borderId="15" xfId="0" applyNumberFormat="1" applyFont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wrapText="1"/>
    </xf>
    <xf numFmtId="167" fontId="14" fillId="2" borderId="1" xfId="0" applyNumberFormat="1" applyFont="1" applyFill="1" applyBorder="1" applyAlignment="1">
      <alignment horizontal="center" vertical="center"/>
    </xf>
    <xf numFmtId="0" fontId="28" fillId="8" borderId="19" xfId="0" applyFont="1" applyFill="1" applyBorder="1" applyAlignment="1">
      <alignment horizontal="left" vertical="center" wrapText="1"/>
    </xf>
    <xf numFmtId="167" fontId="28" fillId="8" borderId="2" xfId="0" applyNumberFormat="1" applyFont="1" applyFill="1" applyBorder="1" applyAlignment="1">
      <alignment horizontal="center" vertical="center"/>
    </xf>
    <xf numFmtId="0" fontId="28" fillId="8" borderId="20" xfId="0" applyFont="1" applyFill="1" applyBorder="1" applyAlignment="1">
      <alignment horizontal="left" vertical="center" wrapText="1"/>
    </xf>
    <xf numFmtId="0" fontId="24" fillId="0" borderId="0" xfId="0" applyFont="1" applyAlignment="1">
      <alignment vertical="center"/>
    </xf>
    <xf numFmtId="0" fontId="12" fillId="0" borderId="0" xfId="0" applyFont="1" applyAlignment="1">
      <alignment vertical="center" wrapText="1"/>
    </xf>
    <xf numFmtId="10" fontId="0" fillId="0" borderId="1" xfId="0" applyNumberFormat="1" applyBorder="1" applyAlignment="1">
      <alignment horizontal="center" vertical="center"/>
    </xf>
    <xf numFmtId="0" fontId="6" fillId="9" borderId="1" xfId="0" applyFont="1" applyFill="1" applyBorder="1" applyAlignment="1">
      <alignment vertical="center"/>
    </xf>
    <xf numFmtId="0" fontId="13" fillId="9" borderId="1" xfId="0" applyFont="1" applyFill="1" applyBorder="1" applyAlignment="1">
      <alignment vertical="center" wrapText="1"/>
    </xf>
    <xf numFmtId="0" fontId="19" fillId="9" borderId="1" xfId="0" applyFont="1" applyFill="1" applyBorder="1" applyAlignment="1">
      <alignment horizontal="left" vertical="center" wrapText="1"/>
    </xf>
    <xf numFmtId="0" fontId="19" fillId="9" borderId="1" xfId="0" applyFont="1" applyFill="1" applyBorder="1" applyAlignment="1">
      <alignment horizontal="center" vertical="center" wrapText="1"/>
    </xf>
    <xf numFmtId="167" fontId="19" fillId="9" borderId="1" xfId="0" applyNumberFormat="1" applyFont="1" applyFill="1" applyBorder="1" applyAlignment="1">
      <alignment horizontal="center"/>
    </xf>
    <xf numFmtId="167" fontId="6" fillId="10" borderId="1" xfId="0" applyNumberFormat="1" applyFont="1" applyFill="1" applyBorder="1" applyAlignment="1">
      <alignment horizontal="center"/>
    </xf>
    <xf numFmtId="167" fontId="8" fillId="10" borderId="1" xfId="0" applyNumberFormat="1" applyFont="1" applyFill="1" applyBorder="1" applyAlignment="1">
      <alignment horizontal="center" vertical="center"/>
    </xf>
    <xf numFmtId="0" fontId="19" fillId="10" borderId="1" xfId="0" applyFont="1" applyFill="1" applyBorder="1"/>
    <xf numFmtId="167" fontId="5" fillId="10" borderId="1" xfId="0" applyNumberFormat="1" applyFont="1" applyFill="1" applyBorder="1" applyAlignment="1">
      <alignment horizontal="center" vertical="center"/>
    </xf>
    <xf numFmtId="167" fontId="8" fillId="9" borderId="1" xfId="0" applyNumberFormat="1" applyFont="1" applyFill="1" applyBorder="1" applyAlignment="1">
      <alignment horizontal="center" vertical="center"/>
    </xf>
    <xf numFmtId="0" fontId="19" fillId="9" borderId="1" xfId="0" applyFont="1" applyFill="1" applyBorder="1" applyAlignment="1">
      <alignment horizontal="left" wrapText="1"/>
    </xf>
    <xf numFmtId="164" fontId="23" fillId="10" borderId="1" xfId="0" applyNumberFormat="1" applyFont="1" applyFill="1" applyBorder="1" applyAlignment="1">
      <alignment horizontal="center" vertical="center" wrapText="1"/>
    </xf>
    <xf numFmtId="0" fontId="1" fillId="9" borderId="8" xfId="0" applyFont="1" applyFill="1" applyBorder="1" applyAlignment="1">
      <alignment horizontal="center"/>
    </xf>
    <xf numFmtId="0" fontId="1" fillId="9" borderId="9" xfId="0" applyFont="1" applyFill="1" applyBorder="1" applyAlignment="1">
      <alignment horizontal="center"/>
    </xf>
    <xf numFmtId="0" fontId="1" fillId="9" borderId="10" xfId="0" applyFont="1" applyFill="1" applyBorder="1" applyAlignment="1">
      <alignment horizontal="center"/>
    </xf>
    <xf numFmtId="0" fontId="0" fillId="9" borderId="0" xfId="0" applyFill="1" applyAlignment="1">
      <alignment vertical="center" wrapText="1"/>
    </xf>
    <xf numFmtId="0" fontId="19" fillId="9" borderId="22" xfId="0" applyFont="1" applyFill="1" applyBorder="1" applyAlignment="1">
      <alignment horizontal="right" vertical="center" wrapText="1"/>
    </xf>
    <xf numFmtId="0" fontId="19" fillId="9" borderId="18" xfId="0" applyFont="1" applyFill="1" applyBorder="1" applyAlignment="1">
      <alignment horizontal="right" vertical="center" wrapText="1"/>
    </xf>
    <xf numFmtId="0" fontId="19" fillId="9" borderId="23" xfId="0" applyFont="1" applyFill="1" applyBorder="1" applyAlignment="1">
      <alignment horizontal="right" vertical="center" wrapText="1"/>
    </xf>
    <xf numFmtId="0" fontId="0" fillId="10" borderId="22" xfId="0" applyFill="1" applyBorder="1" applyAlignment="1">
      <alignment horizontal="center"/>
    </xf>
    <xf numFmtId="0" fontId="0" fillId="10" borderId="23" xfId="0" applyFill="1" applyBorder="1" applyAlignment="1">
      <alignment horizontal="center"/>
    </xf>
    <xf numFmtId="0" fontId="23" fillId="10" borderId="22" xfId="0" applyFont="1" applyFill="1" applyBorder="1" applyAlignment="1">
      <alignment horizontal="right" vertical="center" wrapText="1"/>
    </xf>
    <xf numFmtId="0" fontId="23" fillId="10" borderId="18" xfId="0" applyFont="1" applyFill="1" applyBorder="1" applyAlignment="1">
      <alignment horizontal="right" vertical="center" wrapText="1"/>
    </xf>
    <xf numFmtId="0" fontId="23" fillId="10" borderId="23" xfId="0" applyFont="1" applyFill="1" applyBorder="1" applyAlignment="1">
      <alignment horizontal="right" vertical="center" wrapText="1"/>
    </xf>
    <xf numFmtId="0" fontId="14" fillId="0" borderId="22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21" fillId="0" borderId="22" xfId="0" applyFont="1" applyBorder="1" applyAlignment="1">
      <alignment horizontal="center" wrapText="1"/>
    </xf>
    <xf numFmtId="0" fontId="21" fillId="0" borderId="18" xfId="0" applyFont="1" applyBorder="1" applyAlignment="1">
      <alignment horizontal="center" wrapText="1"/>
    </xf>
    <xf numFmtId="0" fontId="21" fillId="0" borderId="23" xfId="0" applyFont="1" applyBorder="1" applyAlignment="1">
      <alignment horizontal="center" wrapText="1"/>
    </xf>
    <xf numFmtId="0" fontId="19" fillId="9" borderId="1" xfId="0" applyFont="1" applyFill="1" applyBorder="1" applyAlignment="1">
      <alignment horizontal="center" vertical="center" wrapText="1"/>
    </xf>
    <xf numFmtId="0" fontId="21" fillId="0" borderId="22" xfId="0" applyFont="1" applyBorder="1" applyAlignment="1">
      <alignment horizontal="right" vertical="center" wrapText="1"/>
    </xf>
    <xf numFmtId="0" fontId="21" fillId="0" borderId="18" xfId="0" applyFont="1" applyBorder="1" applyAlignment="1">
      <alignment horizontal="right" vertical="center" wrapText="1"/>
    </xf>
    <xf numFmtId="0" fontId="21" fillId="0" borderId="23" xfId="0" applyFont="1" applyBorder="1" applyAlignment="1">
      <alignment horizontal="right" vertical="center" wrapText="1"/>
    </xf>
    <xf numFmtId="0" fontId="21" fillId="0" borderId="22" xfId="0" applyFont="1" applyBorder="1" applyAlignment="1">
      <alignment horizontal="right" wrapText="1"/>
    </xf>
    <xf numFmtId="0" fontId="21" fillId="0" borderId="18" xfId="0" applyFont="1" applyBorder="1" applyAlignment="1">
      <alignment horizontal="right" wrapText="1"/>
    </xf>
    <xf numFmtId="0" fontId="21" fillId="0" borderId="23" xfId="0" applyFont="1" applyBorder="1" applyAlignment="1">
      <alignment horizontal="right" wrapText="1"/>
    </xf>
    <xf numFmtId="0" fontId="14" fillId="10" borderId="22" xfId="0" applyFont="1" applyFill="1" applyBorder="1" applyAlignment="1">
      <alignment horizontal="right" vertical="center" wrapText="1"/>
    </xf>
    <xf numFmtId="0" fontId="21" fillId="10" borderId="18" xfId="0" applyFont="1" applyFill="1" applyBorder="1" applyAlignment="1">
      <alignment horizontal="right" vertical="center" wrapText="1"/>
    </xf>
    <xf numFmtId="0" fontId="21" fillId="10" borderId="23" xfId="0" applyFont="1" applyFill="1" applyBorder="1" applyAlignment="1">
      <alignment horizontal="right" vertical="center" wrapText="1"/>
    </xf>
    <xf numFmtId="167" fontId="19" fillId="0" borderId="22" xfId="0" applyNumberFormat="1" applyFont="1" applyBorder="1" applyAlignment="1">
      <alignment horizontal="center" wrapText="1"/>
    </xf>
    <xf numFmtId="167" fontId="19" fillId="0" borderId="23" xfId="0" applyNumberFormat="1" applyFont="1" applyBorder="1" applyAlignment="1">
      <alignment horizontal="center" wrapText="1"/>
    </xf>
    <xf numFmtId="0" fontId="9" fillId="0" borderId="22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19" fillId="9" borderId="22" xfId="0" applyFont="1" applyFill="1" applyBorder="1" applyAlignment="1">
      <alignment horizontal="center" vertical="center" wrapText="1"/>
    </xf>
    <xf numFmtId="0" fontId="19" fillId="9" borderId="23" xfId="0" applyFont="1" applyFill="1" applyBorder="1" applyAlignment="1">
      <alignment horizontal="center" vertical="center" wrapText="1"/>
    </xf>
    <xf numFmtId="0" fontId="18" fillId="0" borderId="22" xfId="0" applyFont="1" applyBorder="1" applyAlignment="1">
      <alignment horizontal="right" vertical="center" wrapText="1"/>
    </xf>
    <xf numFmtId="0" fontId="18" fillId="0" borderId="18" xfId="0" applyFont="1" applyBorder="1" applyAlignment="1">
      <alignment horizontal="right" vertical="center" wrapText="1"/>
    </xf>
    <xf numFmtId="0" fontId="18" fillId="0" borderId="23" xfId="0" applyFont="1" applyBorder="1" applyAlignment="1">
      <alignment horizontal="right" vertical="center" wrapText="1"/>
    </xf>
    <xf numFmtId="0" fontId="17" fillId="2" borderId="21" xfId="0" applyFont="1" applyFill="1" applyBorder="1" applyAlignment="1">
      <alignment horizontal="center" vertical="center" wrapText="1"/>
    </xf>
    <xf numFmtId="0" fontId="17" fillId="2" borderId="17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35" xfId="0" applyFont="1" applyFill="1" applyBorder="1" applyAlignment="1">
      <alignment horizontal="center" vertical="center" wrapText="1"/>
    </xf>
    <xf numFmtId="0" fontId="17" fillId="2" borderId="36" xfId="0" applyFont="1" applyFill="1" applyBorder="1" applyAlignment="1">
      <alignment horizontal="center" vertical="center" wrapText="1"/>
    </xf>
    <xf numFmtId="0" fontId="17" fillId="2" borderId="33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22" xfId="0" applyFont="1" applyFill="1" applyBorder="1" applyAlignment="1">
      <alignment horizontal="center" vertical="center" wrapText="1"/>
    </xf>
    <xf numFmtId="0" fontId="17" fillId="2" borderId="18" xfId="0" applyFont="1" applyFill="1" applyBorder="1" applyAlignment="1">
      <alignment horizontal="center" vertical="center" wrapText="1"/>
    </xf>
    <xf numFmtId="0" fontId="17" fillId="2" borderId="23" xfId="0" applyFont="1" applyFill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 wrapText="1"/>
    </xf>
    <xf numFmtId="0" fontId="17" fillId="2" borderId="26" xfId="0" applyFont="1" applyFill="1" applyBorder="1" applyAlignment="1">
      <alignment horizontal="center" vertical="center" wrapText="1"/>
    </xf>
    <xf numFmtId="0" fontId="17" fillId="2" borderId="27" xfId="0" applyFont="1" applyFill="1" applyBorder="1" applyAlignment="1">
      <alignment horizontal="center" vertical="center" wrapText="1"/>
    </xf>
    <xf numFmtId="167" fontId="27" fillId="2" borderId="29" xfId="0" applyNumberFormat="1" applyFont="1" applyFill="1" applyBorder="1" applyAlignment="1">
      <alignment horizontal="center" vertical="center"/>
    </xf>
    <xf numFmtId="167" fontId="27" fillId="2" borderId="26" xfId="0" applyNumberFormat="1" applyFont="1" applyFill="1" applyBorder="1" applyAlignment="1">
      <alignment horizontal="center" vertical="center"/>
    </xf>
    <xf numFmtId="0" fontId="17" fillId="2" borderId="30" xfId="0" applyFont="1" applyFill="1" applyBorder="1" applyAlignment="1">
      <alignment horizontal="center" vertical="center" wrapText="1"/>
    </xf>
    <xf numFmtId="0" fontId="17" fillId="2" borderId="31" xfId="0" applyFont="1" applyFill="1" applyBorder="1" applyAlignment="1">
      <alignment horizontal="center" vertical="center" wrapText="1"/>
    </xf>
    <xf numFmtId="0" fontId="17" fillId="2" borderId="37" xfId="0" applyFont="1" applyFill="1" applyBorder="1" applyAlignment="1">
      <alignment horizontal="center" vertical="center" wrapText="1"/>
    </xf>
    <xf numFmtId="167" fontId="27" fillId="2" borderId="27" xfId="0" applyNumberFormat="1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 wrapText="1"/>
    </xf>
    <xf numFmtId="0" fontId="17" fillId="2" borderId="32" xfId="0" applyFont="1" applyFill="1" applyBorder="1" applyAlignment="1">
      <alignment horizontal="center" vertical="center" wrapText="1"/>
    </xf>
    <xf numFmtId="167" fontId="27" fillId="2" borderId="28" xfId="0" applyNumberFormat="1" applyFont="1" applyFill="1" applyBorder="1" applyAlignment="1">
      <alignment horizontal="center" vertical="center"/>
    </xf>
    <xf numFmtId="0" fontId="28" fillId="8" borderId="22" xfId="0" applyFont="1" applyFill="1" applyBorder="1" applyAlignment="1">
      <alignment horizontal="left" vertical="center"/>
    </xf>
    <xf numFmtId="0" fontId="28" fillId="8" borderId="18" xfId="0" applyFont="1" applyFill="1" applyBorder="1" applyAlignment="1">
      <alignment horizontal="left" vertical="center"/>
    </xf>
    <xf numFmtId="0" fontId="28" fillId="8" borderId="23" xfId="0" applyFont="1" applyFill="1" applyBorder="1" applyAlignment="1">
      <alignment horizontal="left" vertical="center"/>
    </xf>
    <xf numFmtId="0" fontId="6" fillId="2" borderId="8" xfId="0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164" fontId="27" fillId="2" borderId="25" xfId="0" applyNumberFormat="1" applyFont="1" applyFill="1" applyBorder="1" applyAlignment="1">
      <alignment horizontal="center" vertical="center"/>
    </xf>
    <xf numFmtId="164" fontId="27" fillId="2" borderId="26" xfId="0" applyNumberFormat="1" applyFont="1" applyFill="1" applyBorder="1" applyAlignment="1">
      <alignment horizontal="center" vertical="center"/>
    </xf>
    <xf numFmtId="164" fontId="27" fillId="2" borderId="28" xfId="0" applyNumberFormat="1" applyFont="1" applyFill="1" applyBorder="1" applyAlignment="1">
      <alignment horizontal="center" vertical="center"/>
    </xf>
    <xf numFmtId="167" fontId="27" fillId="2" borderId="25" xfId="0" applyNumberFormat="1" applyFont="1" applyFill="1" applyBorder="1" applyAlignment="1">
      <alignment horizontal="center" vertical="center"/>
    </xf>
    <xf numFmtId="0" fontId="8" fillId="3" borderId="38" xfId="0" applyFont="1" applyFill="1" applyBorder="1" applyAlignment="1">
      <alignment horizontal="left" vertical="center"/>
    </xf>
    <xf numFmtId="0" fontId="8" fillId="3" borderId="39" xfId="0" applyFont="1" applyFill="1" applyBorder="1" applyAlignment="1">
      <alignment horizontal="left" vertical="center"/>
    </xf>
    <xf numFmtId="0" fontId="8" fillId="3" borderId="40" xfId="0" applyFont="1" applyFill="1" applyBorder="1" applyAlignment="1">
      <alignment horizontal="left" vertical="center"/>
    </xf>
    <xf numFmtId="0" fontId="0" fillId="0" borderId="2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</cellXfs>
  <cellStyles count="2">
    <cellStyle name="Normale" xfId="0" builtinId="0"/>
    <cellStyle name="Percentuale" xfId="1" builtinId="5"/>
  </cellStyles>
  <dxfs count="2">
    <dxf>
      <font>
        <color rgb="FF9C0006"/>
      </font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49D2FD"/>
      <color rgb="FFD1F6FB"/>
      <color rgb="FF80DAEC"/>
      <color rgb="FFFDFD77"/>
      <color rgb="FFFEF8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2.jpg@01DA2C51.62E6D8C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925284</xdr:colOff>
      <xdr:row>0</xdr:row>
      <xdr:rowOff>2</xdr:rowOff>
    </xdr:from>
    <xdr:to>
      <xdr:col>3</xdr:col>
      <xdr:colOff>1478642</xdr:colOff>
      <xdr:row>0</xdr:row>
      <xdr:rowOff>558542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E7DAA676-C0C4-49DF-B1E0-958CBDC461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5284" y="2"/>
          <a:ext cx="6340929" cy="5585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352425</xdr:colOff>
      <xdr:row>1</xdr:row>
      <xdr:rowOff>76200</xdr:rowOff>
    </xdr:from>
    <xdr:to>
      <xdr:col>23</xdr:col>
      <xdr:colOff>38100</xdr:colOff>
      <xdr:row>34</xdr:row>
      <xdr:rowOff>171450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8B04E1C1-A5C6-4EF5-331D-F9EBD37D8F6B}"/>
            </a:ext>
          </a:extLst>
        </xdr:cNvPr>
        <xdr:cNvSpPr txBox="1"/>
      </xdr:nvSpPr>
      <xdr:spPr>
        <a:xfrm>
          <a:off x="352425" y="266700"/>
          <a:ext cx="13706475" cy="6381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>
              <a:latin typeface="Arial" panose="020B0604020202020204" pitchFamily="34" charset="0"/>
              <a:cs typeface="Arial" panose="020B0604020202020204" pitchFamily="34" charset="0"/>
            </a:rPr>
            <a:t>note: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AC827-3F97-44AC-B7DD-60D45E66FD45}">
  <sheetPr>
    <tabColor theme="2" tint="-0.499984740745262"/>
  </sheetPr>
  <dimension ref="A1:A11"/>
  <sheetViews>
    <sheetView showGridLines="0" zoomScale="130" zoomScaleNormal="130" workbookViewId="0">
      <selection activeCell="A10" sqref="A10"/>
    </sheetView>
  </sheetViews>
  <sheetFormatPr defaultRowHeight="14.5" x14ac:dyDescent="0.35"/>
  <cols>
    <col min="1" max="1" width="81" customWidth="1"/>
  </cols>
  <sheetData>
    <row r="1" spans="1:1" ht="26.15" customHeight="1" x14ac:dyDescent="0.35">
      <c r="A1" s="7" t="s">
        <v>0</v>
      </c>
    </row>
    <row r="2" spans="1:1" ht="41.15" customHeight="1" x14ac:dyDescent="0.35">
      <c r="A2" s="127" t="s">
        <v>1</v>
      </c>
    </row>
    <row r="3" spans="1:1" x14ac:dyDescent="0.35">
      <c r="A3" s="13" t="s">
        <v>127</v>
      </c>
    </row>
    <row r="4" spans="1:1" ht="40.5" customHeight="1" x14ac:dyDescent="0.35">
      <c r="A4" s="127" t="s">
        <v>2</v>
      </c>
    </row>
    <row r="5" spans="1:1" ht="34.5" customHeight="1" x14ac:dyDescent="0.35">
      <c r="A5" s="13" t="s">
        <v>3</v>
      </c>
    </row>
    <row r="6" spans="1:1" ht="34.5" customHeight="1" x14ac:dyDescent="0.35">
      <c r="A6" s="127" t="s">
        <v>4</v>
      </c>
    </row>
    <row r="7" spans="1:1" ht="31.5" customHeight="1" x14ac:dyDescent="0.35">
      <c r="A7" s="13" t="s">
        <v>5</v>
      </c>
    </row>
    <row r="8" spans="1:1" ht="42.75" customHeight="1" x14ac:dyDescent="0.35">
      <c r="A8" s="127" t="s">
        <v>116</v>
      </c>
    </row>
    <row r="9" spans="1:1" ht="32.15" customHeight="1" x14ac:dyDescent="0.35">
      <c r="A9" s="13" t="s">
        <v>6</v>
      </c>
    </row>
    <row r="10" spans="1:1" ht="22.5" customHeight="1" x14ac:dyDescent="0.35">
      <c r="A10" s="127" t="s">
        <v>7</v>
      </c>
    </row>
    <row r="11" spans="1:1" ht="59.5" customHeight="1" x14ac:dyDescent="0.35">
      <c r="A11" s="110" t="s">
        <v>115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B65ED-3D45-4EDC-B61A-3F050397ECD2}">
  <sheetPr>
    <tabColor rgb="FFD1F6FB"/>
  </sheetPr>
  <dimension ref="A1:C13"/>
  <sheetViews>
    <sheetView showGridLines="0" workbookViewId="0">
      <selection sqref="A1:C1"/>
    </sheetView>
  </sheetViews>
  <sheetFormatPr defaultRowHeight="14.5" x14ac:dyDescent="0.35"/>
  <cols>
    <col min="1" max="1" width="18.81640625" style="4" customWidth="1"/>
    <col min="2" max="2" width="23.453125" style="4" bestFit="1" customWidth="1"/>
    <col min="3" max="3" width="19.1796875" customWidth="1"/>
  </cols>
  <sheetData>
    <row r="1" spans="1:3" s="1" customFormat="1" x14ac:dyDescent="0.35">
      <c r="A1" s="124" t="s">
        <v>8</v>
      </c>
      <c r="B1" s="125" t="s">
        <v>9</v>
      </c>
      <c r="C1" s="126" t="s">
        <v>10</v>
      </c>
    </row>
    <row r="2" spans="1:3" x14ac:dyDescent="0.35">
      <c r="A2" s="14">
        <v>1</v>
      </c>
      <c r="B2" s="12" t="s">
        <v>11</v>
      </c>
      <c r="C2" s="9" t="s">
        <v>11</v>
      </c>
    </row>
    <row r="3" spans="1:3" x14ac:dyDescent="0.35">
      <c r="A3" s="14">
        <v>2</v>
      </c>
      <c r="B3" s="12" t="s">
        <v>12</v>
      </c>
      <c r="C3" s="9" t="s">
        <v>13</v>
      </c>
    </row>
    <row r="4" spans="1:3" x14ac:dyDescent="0.35">
      <c r="A4" s="14">
        <v>3</v>
      </c>
      <c r="B4" s="12" t="s">
        <v>14</v>
      </c>
      <c r="C4" s="9" t="s">
        <v>15</v>
      </c>
    </row>
    <row r="5" spans="1:3" x14ac:dyDescent="0.35">
      <c r="A5" s="15">
        <v>4</v>
      </c>
      <c r="B5" s="12" t="s">
        <v>16</v>
      </c>
      <c r="C5" s="9" t="s">
        <v>17</v>
      </c>
    </row>
    <row r="6" spans="1:3" x14ac:dyDescent="0.35">
      <c r="A6" s="14">
        <v>5</v>
      </c>
      <c r="B6" s="12" t="s">
        <v>18</v>
      </c>
      <c r="C6" s="9" t="s">
        <v>19</v>
      </c>
    </row>
    <row r="7" spans="1:3" x14ac:dyDescent="0.35">
      <c r="A7" s="14">
        <v>6</v>
      </c>
      <c r="B7" s="12" t="s">
        <v>20</v>
      </c>
      <c r="C7" s="9" t="s">
        <v>21</v>
      </c>
    </row>
    <row r="8" spans="1:3" x14ac:dyDescent="0.35">
      <c r="B8" s="12"/>
      <c r="C8" s="9"/>
    </row>
    <row r="9" spans="1:3" x14ac:dyDescent="0.35">
      <c r="A9" s="14"/>
      <c r="B9" s="12"/>
      <c r="C9" s="9"/>
    </row>
    <row r="10" spans="1:3" x14ac:dyDescent="0.35">
      <c r="A10" s="14"/>
      <c r="B10" s="12"/>
      <c r="C10" s="9"/>
    </row>
    <row r="11" spans="1:3" ht="15" thickBot="1" x14ac:dyDescent="0.4">
      <c r="A11" s="16"/>
      <c r="B11" s="11"/>
      <c r="C11" s="10"/>
    </row>
    <row r="13" spans="1:3" x14ac:dyDescent="0.35">
      <c r="A13"/>
      <c r="B13"/>
    </row>
  </sheetData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70DFA-FB52-45B7-AD39-697372C83705}">
  <dimension ref="A1:Q63"/>
  <sheetViews>
    <sheetView showGridLines="0" tabSelected="1" showWhiteSpace="0" zoomScale="85" zoomScaleNormal="85" workbookViewId="0">
      <selection activeCell="D6" sqref="D6"/>
    </sheetView>
  </sheetViews>
  <sheetFormatPr defaultRowHeight="14.5" x14ac:dyDescent="0.35"/>
  <cols>
    <col min="1" max="1" width="42.54296875" bestFit="1" customWidth="1"/>
    <col min="2" max="2" width="30.26953125" customWidth="1"/>
    <col min="3" max="3" width="17.54296875" customWidth="1"/>
    <col min="4" max="4" width="16.81640625" customWidth="1"/>
    <col min="5" max="5" width="17.54296875" customWidth="1"/>
    <col min="6" max="6" width="15.54296875" customWidth="1"/>
    <col min="7" max="7" width="28.453125" customWidth="1"/>
    <col min="8" max="8" width="36.26953125" customWidth="1"/>
    <col min="9" max="9" width="27.81640625" customWidth="1"/>
  </cols>
  <sheetData>
    <row r="1" spans="1:7" ht="49.5" customHeight="1" x14ac:dyDescent="0.35">
      <c r="A1" s="112" t="s">
        <v>123</v>
      </c>
      <c r="B1" s="113" t="str">
        <f>'LISTA PARTNER'!B2</f>
        <v>CAPOFILA</v>
      </c>
      <c r="C1" s="159" t="s">
        <v>22</v>
      </c>
      <c r="D1" s="160"/>
      <c r="E1" s="160"/>
      <c r="F1" s="160"/>
      <c r="G1" s="160"/>
    </row>
    <row r="2" spans="1:7" ht="25.5" customHeight="1" x14ac:dyDescent="0.5">
      <c r="A2" s="157"/>
      <c r="B2" s="158"/>
      <c r="C2" s="158"/>
      <c r="D2" s="158"/>
      <c r="E2" s="158"/>
      <c r="F2" s="158"/>
      <c r="G2" s="158"/>
    </row>
    <row r="3" spans="1:7" ht="32.25" customHeight="1" x14ac:dyDescent="0.4">
      <c r="A3" s="70" t="s">
        <v>23</v>
      </c>
      <c r="B3" s="161"/>
      <c r="C3" s="161"/>
      <c r="D3" s="161"/>
      <c r="E3" s="161"/>
      <c r="F3" s="161"/>
      <c r="G3" s="161"/>
    </row>
    <row r="4" spans="1:7" ht="55.5" x14ac:dyDescent="0.35">
      <c r="A4" s="114" t="s">
        <v>24</v>
      </c>
      <c r="B4" s="115" t="s">
        <v>25</v>
      </c>
      <c r="C4" s="115" t="s">
        <v>26</v>
      </c>
      <c r="D4" s="115" t="s">
        <v>119</v>
      </c>
      <c r="E4" s="115" t="s">
        <v>27</v>
      </c>
      <c r="F4" s="115" t="s">
        <v>28</v>
      </c>
      <c r="G4" s="115" t="s">
        <v>29</v>
      </c>
    </row>
    <row r="5" spans="1:7" ht="18.5" x14ac:dyDescent="0.45">
      <c r="A5" s="53"/>
      <c r="B5" s="19"/>
      <c r="C5" s="74"/>
      <c r="D5" s="18"/>
      <c r="E5" s="18"/>
      <c r="F5" s="116">
        <f>C5*D5</f>
        <v>0</v>
      </c>
      <c r="G5" s="20"/>
    </row>
    <row r="6" spans="1:7" ht="18.5" x14ac:dyDescent="0.45">
      <c r="A6" s="53"/>
      <c r="B6" s="19"/>
      <c r="C6" s="74"/>
      <c r="D6" s="18"/>
      <c r="E6" s="18"/>
      <c r="F6" s="116">
        <f t="shared" ref="F6:F12" si="0">C6*D6</f>
        <v>0</v>
      </c>
      <c r="G6" s="20"/>
    </row>
    <row r="7" spans="1:7" ht="18.5" x14ac:dyDescent="0.45">
      <c r="A7" s="53"/>
      <c r="B7" s="19"/>
      <c r="C7" s="74"/>
      <c r="D7" s="18"/>
      <c r="E7" s="18"/>
      <c r="F7" s="116">
        <f t="shared" si="0"/>
        <v>0</v>
      </c>
      <c r="G7" s="20"/>
    </row>
    <row r="8" spans="1:7" ht="18.5" x14ac:dyDescent="0.45">
      <c r="A8" s="53"/>
      <c r="B8" s="19"/>
      <c r="C8" s="74"/>
      <c r="D8" s="18"/>
      <c r="E8" s="18"/>
      <c r="F8" s="116">
        <f t="shared" si="0"/>
        <v>0</v>
      </c>
      <c r="G8" s="20"/>
    </row>
    <row r="9" spans="1:7" ht="18.5" x14ac:dyDescent="0.45">
      <c r="A9" s="53"/>
      <c r="B9" s="19"/>
      <c r="C9" s="74"/>
      <c r="D9" s="18"/>
      <c r="E9" s="18"/>
      <c r="F9" s="116">
        <f t="shared" si="0"/>
        <v>0</v>
      </c>
      <c r="G9" s="20"/>
    </row>
    <row r="10" spans="1:7" ht="18.5" x14ac:dyDescent="0.45">
      <c r="A10" s="53"/>
      <c r="B10" s="19"/>
      <c r="C10" s="74"/>
      <c r="D10" s="18"/>
      <c r="E10" s="18"/>
      <c r="F10" s="116">
        <f t="shared" si="0"/>
        <v>0</v>
      </c>
      <c r="G10" s="20"/>
    </row>
    <row r="11" spans="1:7" ht="18.5" x14ac:dyDescent="0.45">
      <c r="A11" s="53"/>
      <c r="B11" s="19"/>
      <c r="C11" s="74"/>
      <c r="D11" s="18"/>
      <c r="E11" s="18"/>
      <c r="F11" s="116">
        <f t="shared" si="0"/>
        <v>0</v>
      </c>
      <c r="G11" s="20"/>
    </row>
    <row r="12" spans="1:7" ht="18.5" x14ac:dyDescent="0.45">
      <c r="A12" s="53"/>
      <c r="B12" s="19"/>
      <c r="C12" s="74"/>
      <c r="D12" s="18"/>
      <c r="E12" s="18"/>
      <c r="F12" s="116">
        <f t="shared" si="0"/>
        <v>0</v>
      </c>
      <c r="G12" s="20"/>
    </row>
    <row r="13" spans="1:7" ht="27.65" customHeight="1" x14ac:dyDescent="0.5">
      <c r="A13" s="149" t="s">
        <v>30</v>
      </c>
      <c r="B13" s="150"/>
      <c r="C13" s="150"/>
      <c r="D13" s="150"/>
      <c r="E13" s="151"/>
      <c r="F13" s="117">
        <f>SUM(F5:F12)</f>
        <v>0</v>
      </c>
      <c r="G13" s="20"/>
    </row>
    <row r="14" spans="1:7" ht="11.25" customHeight="1" x14ac:dyDescent="0.5">
      <c r="A14" s="76"/>
      <c r="B14" s="77"/>
      <c r="C14" s="78"/>
      <c r="D14" s="78"/>
      <c r="E14" s="78"/>
      <c r="F14" s="80"/>
      <c r="G14" s="79"/>
    </row>
    <row r="15" spans="1:7" ht="37" x14ac:dyDescent="0.45">
      <c r="A15" s="114" t="s">
        <v>31</v>
      </c>
      <c r="B15" s="115" t="s">
        <v>25</v>
      </c>
      <c r="C15" s="162" t="s">
        <v>32</v>
      </c>
      <c r="D15" s="163"/>
      <c r="E15" s="115" t="s">
        <v>27</v>
      </c>
      <c r="F15" s="115" t="s">
        <v>28</v>
      </c>
      <c r="G15" s="20"/>
    </row>
    <row r="16" spans="1:7" ht="18.5" x14ac:dyDescent="0.45">
      <c r="A16" s="90"/>
      <c r="B16" s="19"/>
      <c r="C16" s="155"/>
      <c r="D16" s="156"/>
      <c r="E16" s="18"/>
      <c r="F16" s="116">
        <f>C16</f>
        <v>0</v>
      </c>
      <c r="G16" s="20"/>
    </row>
    <row r="17" spans="1:8" ht="18.5" x14ac:dyDescent="0.45">
      <c r="A17" s="90"/>
      <c r="B17" s="19"/>
      <c r="C17" s="155"/>
      <c r="D17" s="156"/>
      <c r="E17" s="81"/>
      <c r="F17" s="116">
        <f t="shared" ref="F17:F22" si="1">C17</f>
        <v>0</v>
      </c>
      <c r="G17" s="20"/>
    </row>
    <row r="18" spans="1:8" ht="18.5" x14ac:dyDescent="0.45">
      <c r="A18" s="90"/>
      <c r="B18" s="19"/>
      <c r="C18" s="155"/>
      <c r="D18" s="156"/>
      <c r="E18" s="81"/>
      <c r="F18" s="116">
        <f t="shared" si="1"/>
        <v>0</v>
      </c>
      <c r="G18" s="20"/>
    </row>
    <row r="19" spans="1:8" ht="18.5" x14ac:dyDescent="0.45">
      <c r="A19" s="90"/>
      <c r="B19" s="19"/>
      <c r="C19" s="155"/>
      <c r="D19" s="156"/>
      <c r="E19" s="81"/>
      <c r="F19" s="116">
        <f t="shared" si="1"/>
        <v>0</v>
      </c>
      <c r="G19" s="20"/>
    </row>
    <row r="20" spans="1:8" ht="18.5" x14ac:dyDescent="0.45">
      <c r="A20" s="90"/>
      <c r="B20" s="19"/>
      <c r="C20" s="155"/>
      <c r="D20" s="156"/>
      <c r="E20" s="81"/>
      <c r="F20" s="116">
        <f t="shared" si="1"/>
        <v>0</v>
      </c>
      <c r="G20" s="20"/>
    </row>
    <row r="21" spans="1:8" ht="18.5" x14ac:dyDescent="0.45">
      <c r="A21" s="90"/>
      <c r="B21" s="19"/>
      <c r="C21" s="155"/>
      <c r="D21" s="156"/>
      <c r="E21" s="81"/>
      <c r="F21" s="116">
        <f t="shared" si="1"/>
        <v>0</v>
      </c>
      <c r="G21" s="20"/>
    </row>
    <row r="22" spans="1:8" ht="18.5" x14ac:dyDescent="0.45">
      <c r="A22" s="90"/>
      <c r="B22" s="19"/>
      <c r="C22" s="155"/>
      <c r="D22" s="156"/>
      <c r="E22" s="81"/>
      <c r="F22" s="116">
        <f t="shared" si="1"/>
        <v>0</v>
      </c>
      <c r="G22" s="20"/>
    </row>
    <row r="23" spans="1:8" ht="29.5" customHeight="1" x14ac:dyDescent="0.5">
      <c r="A23" s="146" t="s">
        <v>33</v>
      </c>
      <c r="B23" s="147"/>
      <c r="C23" s="147"/>
      <c r="D23" s="147"/>
      <c r="E23" s="148"/>
      <c r="F23" s="117">
        <f>SUM(F16:F22)</f>
        <v>0</v>
      </c>
      <c r="G23" s="20"/>
    </row>
    <row r="24" spans="1:8" ht="14.25" customHeight="1" x14ac:dyDescent="0.5">
      <c r="A24" s="76"/>
      <c r="B24" s="77"/>
      <c r="C24" s="78"/>
      <c r="D24" s="78"/>
      <c r="E24" s="78"/>
      <c r="F24" s="80"/>
      <c r="G24" s="79"/>
    </row>
    <row r="25" spans="1:8" s="8" customFormat="1" ht="55.5" x14ac:dyDescent="0.35">
      <c r="A25" s="114" t="s">
        <v>34</v>
      </c>
      <c r="B25" s="115" t="s">
        <v>25</v>
      </c>
      <c r="C25" s="115" t="s">
        <v>35</v>
      </c>
      <c r="D25" s="115" t="s">
        <v>118</v>
      </c>
      <c r="E25" s="115" t="s">
        <v>27</v>
      </c>
      <c r="F25" s="115" t="s">
        <v>28</v>
      </c>
      <c r="G25" s="115" t="s">
        <v>29</v>
      </c>
      <c r="H25" s="91" t="s">
        <v>36</v>
      </c>
    </row>
    <row r="26" spans="1:8" ht="18.5" x14ac:dyDescent="0.45">
      <c r="A26" s="53"/>
      <c r="B26" s="19"/>
      <c r="C26" s="18"/>
      <c r="D26" s="18"/>
      <c r="E26" s="18"/>
      <c r="F26" s="116">
        <f>C26*D26</f>
        <v>0</v>
      </c>
      <c r="G26" s="20"/>
    </row>
    <row r="27" spans="1:8" ht="18.5" x14ac:dyDescent="0.45">
      <c r="A27" s="53"/>
      <c r="B27" s="19"/>
      <c r="C27" s="18"/>
      <c r="D27" s="18"/>
      <c r="E27" s="18"/>
      <c r="F27" s="116">
        <f t="shared" ref="F27:F33" si="2">C27*D27</f>
        <v>0</v>
      </c>
      <c r="G27" s="20"/>
    </row>
    <row r="28" spans="1:8" ht="18.5" x14ac:dyDescent="0.45">
      <c r="A28" s="53"/>
      <c r="B28" s="19"/>
      <c r="C28" s="18"/>
      <c r="D28" s="18"/>
      <c r="E28" s="18"/>
      <c r="F28" s="116">
        <f t="shared" si="2"/>
        <v>0</v>
      </c>
      <c r="G28" s="20"/>
    </row>
    <row r="29" spans="1:8" ht="18.5" x14ac:dyDescent="0.45">
      <c r="A29" s="53"/>
      <c r="B29" s="19"/>
      <c r="C29" s="18"/>
      <c r="D29" s="18"/>
      <c r="E29" s="18"/>
      <c r="F29" s="116">
        <f t="shared" si="2"/>
        <v>0</v>
      </c>
      <c r="G29" s="20"/>
    </row>
    <row r="30" spans="1:8" ht="18.5" x14ac:dyDescent="0.45">
      <c r="A30" s="53"/>
      <c r="B30" s="19"/>
      <c r="C30" s="18"/>
      <c r="D30" s="18"/>
      <c r="E30" s="18"/>
      <c r="F30" s="116">
        <f t="shared" si="2"/>
        <v>0</v>
      </c>
      <c r="G30" s="20"/>
    </row>
    <row r="31" spans="1:8" ht="18.5" x14ac:dyDescent="0.45">
      <c r="A31" s="53"/>
      <c r="B31" s="19"/>
      <c r="C31" s="18"/>
      <c r="D31" s="18"/>
      <c r="E31" s="18"/>
      <c r="F31" s="116">
        <f t="shared" si="2"/>
        <v>0</v>
      </c>
      <c r="G31" s="20"/>
    </row>
    <row r="32" spans="1:8" ht="18.5" x14ac:dyDescent="0.45">
      <c r="A32" s="53"/>
      <c r="B32" s="19"/>
      <c r="C32" s="18"/>
      <c r="D32" s="18"/>
      <c r="E32" s="18"/>
      <c r="F32" s="116">
        <f t="shared" si="2"/>
        <v>0</v>
      </c>
      <c r="G32" s="20"/>
    </row>
    <row r="33" spans="1:17" ht="18.5" x14ac:dyDescent="0.45">
      <c r="A33" s="53"/>
      <c r="B33" s="19"/>
      <c r="C33" s="18"/>
      <c r="D33" s="18"/>
      <c r="E33" s="18"/>
      <c r="F33" s="116">
        <f t="shared" si="2"/>
        <v>0</v>
      </c>
      <c r="G33" s="20"/>
    </row>
    <row r="34" spans="1:17" ht="24.75" customHeight="1" x14ac:dyDescent="0.5">
      <c r="A34" s="146" t="s">
        <v>37</v>
      </c>
      <c r="B34" s="147"/>
      <c r="C34" s="147"/>
      <c r="D34" s="147"/>
      <c r="E34" s="148"/>
      <c r="F34" s="117">
        <f>SUM(F26:F33)</f>
        <v>0</v>
      </c>
      <c r="G34" s="20"/>
    </row>
    <row r="35" spans="1:17" ht="14.25" customHeight="1" x14ac:dyDescent="0.5">
      <c r="A35" s="82"/>
      <c r="B35" s="83"/>
      <c r="C35" s="84"/>
      <c r="D35" s="84"/>
      <c r="E35" s="84"/>
      <c r="F35" s="85"/>
      <c r="G35" s="86"/>
    </row>
    <row r="36" spans="1:17" s="8" customFormat="1" ht="55.5" x14ac:dyDescent="0.35">
      <c r="A36" s="114" t="s">
        <v>38</v>
      </c>
      <c r="B36" s="115" t="s">
        <v>25</v>
      </c>
      <c r="C36" s="115" t="s">
        <v>26</v>
      </c>
      <c r="D36" s="115" t="s">
        <v>119</v>
      </c>
      <c r="E36" s="115" t="s">
        <v>27</v>
      </c>
      <c r="F36" s="115" t="s">
        <v>28</v>
      </c>
      <c r="G36" s="115" t="s">
        <v>29</v>
      </c>
    </row>
    <row r="37" spans="1:17" s="8" customFormat="1" ht="18.5" x14ac:dyDescent="0.45">
      <c r="A37" s="55"/>
      <c r="B37" s="56"/>
      <c r="C37" s="22">
        <v>52</v>
      </c>
      <c r="D37" s="56"/>
      <c r="E37" s="56"/>
      <c r="F37" s="116">
        <f>C37*D37</f>
        <v>0</v>
      </c>
      <c r="G37" s="56"/>
    </row>
    <row r="38" spans="1:17" s="8" customFormat="1" ht="18.5" x14ac:dyDescent="0.45">
      <c r="A38" s="55"/>
      <c r="B38" s="56"/>
      <c r="C38" s="22">
        <v>52</v>
      </c>
      <c r="D38" s="56"/>
      <c r="E38" s="56"/>
      <c r="F38" s="116">
        <f t="shared" ref="F38:F40" si="3">C38*D38</f>
        <v>0</v>
      </c>
      <c r="G38" s="56"/>
    </row>
    <row r="39" spans="1:17" s="8" customFormat="1" ht="18.5" x14ac:dyDescent="0.45">
      <c r="A39" s="55"/>
      <c r="B39" s="56"/>
      <c r="C39" s="22">
        <v>52</v>
      </c>
      <c r="D39" s="56"/>
      <c r="E39" s="56"/>
      <c r="F39" s="116">
        <f t="shared" si="3"/>
        <v>0</v>
      </c>
      <c r="G39" s="56"/>
    </row>
    <row r="40" spans="1:17" s="8" customFormat="1" ht="18.5" x14ac:dyDescent="0.45">
      <c r="A40" s="55"/>
      <c r="B40" s="56"/>
      <c r="C40" s="22">
        <v>52</v>
      </c>
      <c r="D40" s="56"/>
      <c r="E40" s="56"/>
      <c r="F40" s="116">
        <f t="shared" si="3"/>
        <v>0</v>
      </c>
      <c r="G40" s="56"/>
    </row>
    <row r="41" spans="1:17" ht="21" x14ac:dyDescent="0.5">
      <c r="A41" s="21"/>
      <c r="B41" s="19"/>
      <c r="C41" s="22">
        <v>52</v>
      </c>
      <c r="D41" s="18"/>
      <c r="E41" s="18"/>
      <c r="F41" s="116">
        <f>C41*D41</f>
        <v>0</v>
      </c>
      <c r="G41" s="20"/>
      <c r="Q41" s="75"/>
    </row>
    <row r="42" spans="1:17" ht="27" customHeight="1" x14ac:dyDescent="0.45">
      <c r="A42" s="149" t="s">
        <v>39</v>
      </c>
      <c r="B42" s="150"/>
      <c r="C42" s="150"/>
      <c r="D42" s="150"/>
      <c r="E42" s="151"/>
      <c r="F42" s="120">
        <f>SUM(F37:F41)</f>
        <v>0</v>
      </c>
      <c r="G42" s="20"/>
    </row>
    <row r="43" spans="1:17" ht="18.5" x14ac:dyDescent="0.45">
      <c r="A43" s="82"/>
      <c r="B43" s="82"/>
      <c r="C43" s="82"/>
      <c r="D43" s="82"/>
      <c r="E43" s="82"/>
      <c r="F43" s="87"/>
      <c r="G43" s="86"/>
    </row>
    <row r="44" spans="1:17" ht="44.25" customHeight="1" x14ac:dyDescent="0.45">
      <c r="A44" s="152" t="s">
        <v>40</v>
      </c>
      <c r="B44" s="153"/>
      <c r="C44" s="153"/>
      <c r="D44" s="153"/>
      <c r="E44" s="154"/>
      <c r="F44" s="118">
        <f>F13+F23+F34+F42</f>
        <v>0</v>
      </c>
      <c r="G44" s="119"/>
    </row>
    <row r="45" spans="1:17" ht="25.5" customHeight="1" x14ac:dyDescent="0.35">
      <c r="A45" s="136"/>
      <c r="B45" s="137"/>
      <c r="C45" s="137"/>
      <c r="D45" s="137"/>
      <c r="E45" s="137"/>
      <c r="F45" s="137"/>
      <c r="G45" s="138"/>
    </row>
    <row r="46" spans="1:17" ht="34.5" customHeight="1" x14ac:dyDescent="0.35">
      <c r="A46" s="70" t="s">
        <v>41</v>
      </c>
      <c r="B46" s="139"/>
      <c r="C46" s="140"/>
      <c r="D46" s="140"/>
      <c r="E46" s="140"/>
      <c r="F46" s="140"/>
      <c r="G46" s="141"/>
    </row>
    <row r="47" spans="1:17" ht="42" customHeight="1" x14ac:dyDescent="0.35">
      <c r="A47" s="114" t="s">
        <v>117</v>
      </c>
      <c r="B47" s="128" t="s">
        <v>43</v>
      </c>
      <c r="C47" s="129"/>
      <c r="D47" s="130"/>
      <c r="E47" s="121">
        <v>0</v>
      </c>
      <c r="F47" s="145" t="s">
        <v>29</v>
      </c>
      <c r="G47" s="145"/>
    </row>
    <row r="48" spans="1:17" ht="12" customHeight="1" x14ac:dyDescent="0.45">
      <c r="A48" s="142"/>
      <c r="B48" s="143"/>
      <c r="C48" s="143"/>
      <c r="D48" s="143"/>
      <c r="E48" s="143"/>
      <c r="F48" s="143"/>
      <c r="G48" s="144"/>
    </row>
    <row r="49" spans="1:7" ht="36.65" customHeight="1" x14ac:dyDescent="0.35">
      <c r="A49" s="114" t="s">
        <v>44</v>
      </c>
      <c r="B49" s="128" t="s">
        <v>109</v>
      </c>
      <c r="C49" s="129"/>
      <c r="D49" s="130"/>
      <c r="E49" s="121">
        <v>0</v>
      </c>
      <c r="F49" s="145" t="s">
        <v>29</v>
      </c>
      <c r="G49" s="145"/>
    </row>
    <row r="50" spans="1:7" ht="14.15" customHeight="1" x14ac:dyDescent="0.45">
      <c r="A50" s="142"/>
      <c r="B50" s="143"/>
      <c r="C50" s="143"/>
      <c r="D50" s="143"/>
      <c r="E50" s="143"/>
      <c r="F50" s="143"/>
      <c r="G50" s="144"/>
    </row>
    <row r="51" spans="1:7" ht="37" x14ac:dyDescent="0.45">
      <c r="A51" s="122" t="s">
        <v>45</v>
      </c>
      <c r="B51" s="128" t="s">
        <v>46</v>
      </c>
      <c r="C51" s="129"/>
      <c r="D51" s="130"/>
      <c r="E51" s="121">
        <v>0</v>
      </c>
      <c r="F51" s="145" t="s">
        <v>29</v>
      </c>
      <c r="G51" s="145"/>
    </row>
    <row r="52" spans="1:7" ht="13" customHeight="1" x14ac:dyDescent="0.45">
      <c r="A52" s="142"/>
      <c r="B52" s="143"/>
      <c r="C52" s="143"/>
      <c r="D52" s="143"/>
      <c r="E52" s="143"/>
      <c r="F52" s="143"/>
      <c r="G52" s="144"/>
    </row>
    <row r="53" spans="1:7" ht="35.5" customHeight="1" x14ac:dyDescent="0.35">
      <c r="A53" s="114" t="s">
        <v>47</v>
      </c>
      <c r="B53" s="128" t="s">
        <v>110</v>
      </c>
      <c r="C53" s="129"/>
      <c r="D53" s="130"/>
      <c r="E53" s="121">
        <v>0</v>
      </c>
      <c r="F53" s="145" t="s">
        <v>29</v>
      </c>
      <c r="G53" s="145"/>
    </row>
    <row r="54" spans="1:7" ht="18" customHeight="1" x14ac:dyDescent="0.45">
      <c r="A54" s="142"/>
      <c r="B54" s="143"/>
      <c r="C54" s="143"/>
      <c r="D54" s="143"/>
      <c r="E54" s="143"/>
      <c r="F54" s="143"/>
      <c r="G54" s="144"/>
    </row>
    <row r="55" spans="1:7" ht="46" customHeight="1" x14ac:dyDescent="0.35">
      <c r="A55" s="114" t="s">
        <v>48</v>
      </c>
      <c r="B55" s="128" t="s">
        <v>111</v>
      </c>
      <c r="C55" s="129"/>
      <c r="D55" s="130"/>
      <c r="E55" s="121">
        <v>0</v>
      </c>
      <c r="F55" s="145" t="s">
        <v>29</v>
      </c>
      <c r="G55" s="145"/>
    </row>
    <row r="56" spans="1:7" ht="19" customHeight="1" x14ac:dyDescent="0.45">
      <c r="A56" s="142"/>
      <c r="B56" s="143"/>
      <c r="C56" s="143"/>
      <c r="D56" s="143"/>
      <c r="E56" s="143"/>
      <c r="F56" s="143"/>
      <c r="G56" s="144"/>
    </row>
    <row r="57" spans="1:7" ht="47.5" customHeight="1" x14ac:dyDescent="0.35">
      <c r="A57" s="114" t="s">
        <v>49</v>
      </c>
      <c r="B57" s="128" t="s">
        <v>50</v>
      </c>
      <c r="C57" s="129"/>
      <c r="D57" s="130"/>
      <c r="E57" s="121">
        <v>0</v>
      </c>
      <c r="F57" s="145" t="s">
        <v>29</v>
      </c>
      <c r="G57" s="145"/>
    </row>
    <row r="59" spans="1:7" ht="47.5" customHeight="1" x14ac:dyDescent="0.35">
      <c r="A59" s="133" t="s">
        <v>107</v>
      </c>
      <c r="B59" s="134"/>
      <c r="C59" s="134"/>
      <c r="D59" s="135"/>
      <c r="E59" s="123">
        <f>E47+E49+E51+E53+E55</f>
        <v>0</v>
      </c>
      <c r="F59" s="131"/>
      <c r="G59" s="132"/>
    </row>
    <row r="62" spans="1:7" x14ac:dyDescent="0.35">
      <c r="A62" t="s">
        <v>36</v>
      </c>
    </row>
    <row r="63" spans="1:7" x14ac:dyDescent="0.35">
      <c r="A63" t="s">
        <v>51</v>
      </c>
    </row>
  </sheetData>
  <sheetProtection insertRows="0" autoFilter="0"/>
  <mergeCells count="37">
    <mergeCell ref="B57:D57"/>
    <mergeCell ref="F57:G57"/>
    <mergeCell ref="A2:G2"/>
    <mergeCell ref="C1:G1"/>
    <mergeCell ref="F49:G49"/>
    <mergeCell ref="B3:G3"/>
    <mergeCell ref="F47:G47"/>
    <mergeCell ref="B49:D49"/>
    <mergeCell ref="A13:E13"/>
    <mergeCell ref="A23:E23"/>
    <mergeCell ref="C15:D15"/>
    <mergeCell ref="C16:D16"/>
    <mergeCell ref="C17:D17"/>
    <mergeCell ref="C18:D18"/>
    <mergeCell ref="C19:D19"/>
    <mergeCell ref="C20:D20"/>
    <mergeCell ref="A34:E34"/>
    <mergeCell ref="A42:E42"/>
    <mergeCell ref="A44:E44"/>
    <mergeCell ref="C21:D21"/>
    <mergeCell ref="C22:D22"/>
    <mergeCell ref="B47:D47"/>
    <mergeCell ref="F59:G59"/>
    <mergeCell ref="A59:D59"/>
    <mergeCell ref="A45:G45"/>
    <mergeCell ref="B46:G46"/>
    <mergeCell ref="A48:G48"/>
    <mergeCell ref="A50:G50"/>
    <mergeCell ref="A52:G52"/>
    <mergeCell ref="A54:G54"/>
    <mergeCell ref="A56:G56"/>
    <mergeCell ref="B55:D55"/>
    <mergeCell ref="F55:G55"/>
    <mergeCell ref="F51:G51"/>
    <mergeCell ref="B51:D51"/>
    <mergeCell ref="B53:D53"/>
    <mergeCell ref="F53:G53"/>
  </mergeCells>
  <pageMargins left="0.25" right="0.25" top="0.75" bottom="0.7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9298849E-543E-4C45-A6BE-5BFC9EDFCCF5}">
          <x14:formula1>
            <xm:f>legenda!$A$25:$A$31</xm:f>
          </x14:formula1>
          <xm:sqref>A26:A33 A16:A22</xm:sqref>
        </x14:dataValidation>
        <x14:dataValidation type="list" allowBlank="1" showInputMessage="1" showErrorMessage="1" xr:uid="{AE0F0DC8-427C-480A-8A0D-55AA5EA347FB}">
          <x14:formula1>
            <xm:f>legenda!$A$5:$A$20</xm:f>
          </x14:formula1>
          <xm:sqref>A5:A12</xm:sqref>
        </x14:dataValidation>
        <x14:dataValidation type="list" allowBlank="1" showInputMessage="1" showErrorMessage="1" xr:uid="{79C4CF0A-D5E6-445D-AA22-F698FAAE68CF}">
          <x14:formula1>
            <xm:f>legenda!$B$5:$B$20</xm:f>
          </x14:formula1>
          <xm:sqref>C5:C12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94988-2A03-430B-B9BF-3FC4AD92A2E3}">
  <dimension ref="A1:G63"/>
  <sheetViews>
    <sheetView topLeftCell="A14" zoomScale="85" zoomScaleNormal="85" workbookViewId="0">
      <selection activeCell="C37" sqref="C37:C41"/>
    </sheetView>
  </sheetViews>
  <sheetFormatPr defaultRowHeight="14.5" x14ac:dyDescent="0.35"/>
  <cols>
    <col min="1" max="1" width="42.54296875" bestFit="1" customWidth="1"/>
    <col min="2" max="2" width="30.26953125" customWidth="1"/>
    <col min="3" max="3" width="17.54296875" customWidth="1"/>
    <col min="4" max="4" width="16.81640625" customWidth="1"/>
    <col min="5" max="5" width="17.54296875" customWidth="1"/>
    <col min="6" max="6" width="15.54296875" customWidth="1"/>
    <col min="7" max="7" width="28.453125" customWidth="1"/>
  </cols>
  <sheetData>
    <row r="1" spans="1:7" ht="36" customHeight="1" x14ac:dyDescent="0.35">
      <c r="A1" s="112" t="s">
        <v>123</v>
      </c>
      <c r="B1" s="113" t="str">
        <f>'LISTA PARTNER'!B3</f>
        <v>PARNTER2</v>
      </c>
      <c r="C1" s="159" t="str">
        <f>CAPOFILA!C1</f>
        <v>(INSERIRE L'ACRONIMO )</v>
      </c>
      <c r="D1" s="160"/>
      <c r="E1" s="160"/>
      <c r="F1" s="160"/>
      <c r="G1" s="160"/>
    </row>
    <row r="2" spans="1:7" ht="21" x14ac:dyDescent="0.5">
      <c r="A2" s="157"/>
      <c r="B2" s="158"/>
      <c r="C2" s="158"/>
      <c r="D2" s="158"/>
      <c r="E2" s="158"/>
      <c r="F2" s="158"/>
      <c r="G2" s="158"/>
    </row>
    <row r="3" spans="1:7" ht="21" x14ac:dyDescent="0.4">
      <c r="A3" s="70" t="s">
        <v>23</v>
      </c>
      <c r="B3" s="161"/>
      <c r="C3" s="161"/>
      <c r="D3" s="161"/>
      <c r="E3" s="161"/>
      <c r="F3" s="161"/>
      <c r="G3" s="161"/>
    </row>
    <row r="4" spans="1:7" ht="55.5" x14ac:dyDescent="0.35">
      <c r="A4" s="114" t="s">
        <v>24</v>
      </c>
      <c r="B4" s="115" t="s">
        <v>25</v>
      </c>
      <c r="C4" s="115" t="s">
        <v>26</v>
      </c>
      <c r="D4" s="115" t="s">
        <v>119</v>
      </c>
      <c r="E4" s="115" t="s">
        <v>27</v>
      </c>
      <c r="F4" s="115" t="s">
        <v>28</v>
      </c>
      <c r="G4" s="115" t="s">
        <v>29</v>
      </c>
    </row>
    <row r="5" spans="1:7" ht="18.5" x14ac:dyDescent="0.45">
      <c r="A5" s="53"/>
      <c r="B5" s="19"/>
      <c r="C5" s="74"/>
      <c r="D5" s="18"/>
      <c r="E5" s="18"/>
      <c r="F5" s="116">
        <f>C5*D5</f>
        <v>0</v>
      </c>
      <c r="G5" s="20"/>
    </row>
    <row r="6" spans="1:7" ht="18.5" x14ac:dyDescent="0.45">
      <c r="A6" s="53"/>
      <c r="B6" s="19"/>
      <c r="C6" s="74"/>
      <c r="D6" s="18"/>
      <c r="E6" s="18"/>
      <c r="F6" s="116">
        <f t="shared" ref="F6:F12" si="0">C6*D6</f>
        <v>0</v>
      </c>
      <c r="G6" s="20"/>
    </row>
    <row r="7" spans="1:7" ht="18.5" x14ac:dyDescent="0.45">
      <c r="A7" s="53"/>
      <c r="B7" s="19"/>
      <c r="C7" s="74"/>
      <c r="D7" s="18"/>
      <c r="E7" s="18"/>
      <c r="F7" s="116">
        <f t="shared" si="0"/>
        <v>0</v>
      </c>
      <c r="G7" s="20"/>
    </row>
    <row r="8" spans="1:7" ht="18.5" x14ac:dyDescent="0.45">
      <c r="A8" s="53"/>
      <c r="B8" s="19"/>
      <c r="C8" s="74"/>
      <c r="D8" s="18"/>
      <c r="E8" s="18"/>
      <c r="F8" s="116">
        <f t="shared" si="0"/>
        <v>0</v>
      </c>
      <c r="G8" s="20"/>
    </row>
    <row r="9" spans="1:7" ht="18.5" x14ac:dyDescent="0.45">
      <c r="A9" s="53"/>
      <c r="B9" s="19"/>
      <c r="C9" s="74"/>
      <c r="D9" s="18"/>
      <c r="E9" s="18"/>
      <c r="F9" s="116">
        <f t="shared" si="0"/>
        <v>0</v>
      </c>
      <c r="G9" s="20"/>
    </row>
    <row r="10" spans="1:7" ht="18.5" x14ac:dyDescent="0.45">
      <c r="A10" s="53"/>
      <c r="B10" s="19"/>
      <c r="C10" s="74"/>
      <c r="D10" s="18"/>
      <c r="E10" s="18"/>
      <c r="F10" s="116">
        <f t="shared" si="0"/>
        <v>0</v>
      </c>
      <c r="G10" s="20"/>
    </row>
    <row r="11" spans="1:7" ht="18.5" x14ac:dyDescent="0.45">
      <c r="A11" s="53"/>
      <c r="B11" s="19"/>
      <c r="C11" s="74"/>
      <c r="D11" s="18"/>
      <c r="E11" s="18"/>
      <c r="F11" s="116">
        <f t="shared" si="0"/>
        <v>0</v>
      </c>
      <c r="G11" s="20"/>
    </row>
    <row r="12" spans="1:7" ht="18.5" x14ac:dyDescent="0.45">
      <c r="A12" s="53"/>
      <c r="B12" s="19"/>
      <c r="C12" s="74"/>
      <c r="D12" s="18"/>
      <c r="E12" s="18"/>
      <c r="F12" s="116">
        <f t="shared" si="0"/>
        <v>0</v>
      </c>
      <c r="G12" s="20"/>
    </row>
    <row r="13" spans="1:7" ht="21" x14ac:dyDescent="0.5">
      <c r="A13" s="149" t="s">
        <v>30</v>
      </c>
      <c r="B13" s="150"/>
      <c r="C13" s="150"/>
      <c r="D13" s="150"/>
      <c r="E13" s="151"/>
      <c r="F13" s="117">
        <f>SUM(F5:F12)</f>
        <v>0</v>
      </c>
      <c r="G13" s="20"/>
    </row>
    <row r="14" spans="1:7" ht="21" x14ac:dyDescent="0.5">
      <c r="A14" s="76"/>
      <c r="B14" s="77"/>
      <c r="C14" s="78"/>
      <c r="D14" s="78"/>
      <c r="E14" s="78"/>
      <c r="F14" s="80"/>
      <c r="G14" s="79"/>
    </row>
    <row r="15" spans="1:7" ht="37" x14ac:dyDescent="0.45">
      <c r="A15" s="114" t="s">
        <v>31</v>
      </c>
      <c r="B15" s="115" t="s">
        <v>25</v>
      </c>
      <c r="C15" s="162" t="s">
        <v>32</v>
      </c>
      <c r="D15" s="163"/>
      <c r="E15" s="115" t="s">
        <v>27</v>
      </c>
      <c r="F15" s="115" t="s">
        <v>28</v>
      </c>
      <c r="G15" s="20"/>
    </row>
    <row r="16" spans="1:7" ht="18.5" x14ac:dyDescent="0.45">
      <c r="A16" s="90"/>
      <c r="B16" s="19"/>
      <c r="C16" s="155"/>
      <c r="D16" s="156"/>
      <c r="E16" s="18"/>
      <c r="F16" s="116">
        <f>C16</f>
        <v>0</v>
      </c>
      <c r="G16" s="20"/>
    </row>
    <row r="17" spans="1:7" ht="18.5" x14ac:dyDescent="0.45">
      <c r="A17" s="90"/>
      <c r="B17" s="19"/>
      <c r="C17" s="155"/>
      <c r="D17" s="156"/>
      <c r="E17" s="81"/>
      <c r="F17" s="116">
        <f t="shared" ref="F17:F22" si="1">C17</f>
        <v>0</v>
      </c>
      <c r="G17" s="20"/>
    </row>
    <row r="18" spans="1:7" ht="18.5" x14ac:dyDescent="0.45">
      <c r="A18" s="90"/>
      <c r="B18" s="19"/>
      <c r="C18" s="155"/>
      <c r="D18" s="156"/>
      <c r="E18" s="81"/>
      <c r="F18" s="116">
        <f t="shared" si="1"/>
        <v>0</v>
      </c>
      <c r="G18" s="20"/>
    </row>
    <row r="19" spans="1:7" ht="18.5" x14ac:dyDescent="0.45">
      <c r="A19" s="90"/>
      <c r="B19" s="19"/>
      <c r="C19" s="155"/>
      <c r="D19" s="156"/>
      <c r="E19" s="81"/>
      <c r="F19" s="116">
        <f t="shared" si="1"/>
        <v>0</v>
      </c>
      <c r="G19" s="20"/>
    </row>
    <row r="20" spans="1:7" ht="18.5" x14ac:dyDescent="0.45">
      <c r="A20" s="90"/>
      <c r="B20" s="19"/>
      <c r="C20" s="155"/>
      <c r="D20" s="156"/>
      <c r="E20" s="81"/>
      <c r="F20" s="116">
        <f t="shared" si="1"/>
        <v>0</v>
      </c>
      <c r="G20" s="20"/>
    </row>
    <row r="21" spans="1:7" ht="18.5" x14ac:dyDescent="0.45">
      <c r="A21" s="90"/>
      <c r="B21" s="19"/>
      <c r="C21" s="155"/>
      <c r="D21" s="156"/>
      <c r="E21" s="81"/>
      <c r="F21" s="116">
        <f t="shared" si="1"/>
        <v>0</v>
      </c>
      <c r="G21" s="20"/>
    </row>
    <row r="22" spans="1:7" ht="18.5" x14ac:dyDescent="0.45">
      <c r="A22" s="90"/>
      <c r="B22" s="19"/>
      <c r="C22" s="155"/>
      <c r="D22" s="156"/>
      <c r="E22" s="81"/>
      <c r="F22" s="116">
        <f t="shared" si="1"/>
        <v>0</v>
      </c>
      <c r="G22" s="20"/>
    </row>
    <row r="23" spans="1:7" ht="21" x14ac:dyDescent="0.5">
      <c r="A23" s="146" t="s">
        <v>33</v>
      </c>
      <c r="B23" s="147"/>
      <c r="C23" s="147"/>
      <c r="D23" s="147"/>
      <c r="E23" s="148"/>
      <c r="F23" s="117">
        <f>SUM(F16:F22)</f>
        <v>0</v>
      </c>
      <c r="G23" s="20"/>
    </row>
    <row r="24" spans="1:7" ht="21" x14ac:dyDescent="0.5">
      <c r="A24" s="76"/>
      <c r="B24" s="77"/>
      <c r="C24" s="78"/>
      <c r="D24" s="78"/>
      <c r="E24" s="78"/>
      <c r="F24" s="80"/>
      <c r="G24" s="79"/>
    </row>
    <row r="25" spans="1:7" ht="55.5" x14ac:dyDescent="0.35">
      <c r="A25" s="114" t="s">
        <v>34</v>
      </c>
      <c r="B25" s="115" t="s">
        <v>25</v>
      </c>
      <c r="C25" s="115" t="s">
        <v>35</v>
      </c>
      <c r="D25" s="115" t="s">
        <v>118</v>
      </c>
      <c r="E25" s="115" t="s">
        <v>27</v>
      </c>
      <c r="F25" s="115" t="s">
        <v>28</v>
      </c>
      <c r="G25" s="115" t="s">
        <v>29</v>
      </c>
    </row>
    <row r="26" spans="1:7" ht="18.5" x14ac:dyDescent="0.45">
      <c r="A26" s="53"/>
      <c r="B26" s="19"/>
      <c r="C26" s="18"/>
      <c r="D26" s="18"/>
      <c r="E26" s="18"/>
      <c r="F26" s="116">
        <f>C26*D26</f>
        <v>0</v>
      </c>
      <c r="G26" s="20"/>
    </row>
    <row r="27" spans="1:7" ht="18.5" x14ac:dyDescent="0.45">
      <c r="A27" s="53"/>
      <c r="B27" s="19"/>
      <c r="C27" s="18"/>
      <c r="D27" s="18"/>
      <c r="E27" s="18"/>
      <c r="F27" s="116">
        <f t="shared" ref="F27:F33" si="2">C27*D27</f>
        <v>0</v>
      </c>
      <c r="G27" s="20"/>
    </row>
    <row r="28" spans="1:7" ht="18.5" x14ac:dyDescent="0.45">
      <c r="A28" s="53"/>
      <c r="B28" s="19"/>
      <c r="C28" s="18"/>
      <c r="D28" s="18"/>
      <c r="E28" s="18"/>
      <c r="F28" s="116">
        <f t="shared" si="2"/>
        <v>0</v>
      </c>
      <c r="G28" s="20"/>
    </row>
    <row r="29" spans="1:7" ht="18.5" x14ac:dyDescent="0.45">
      <c r="A29" s="53"/>
      <c r="B29" s="19"/>
      <c r="C29" s="18"/>
      <c r="D29" s="18"/>
      <c r="E29" s="18"/>
      <c r="F29" s="116">
        <f t="shared" si="2"/>
        <v>0</v>
      </c>
      <c r="G29" s="20"/>
    </row>
    <row r="30" spans="1:7" ht="18.5" x14ac:dyDescent="0.45">
      <c r="A30" s="53"/>
      <c r="B30" s="19"/>
      <c r="C30" s="18"/>
      <c r="D30" s="18"/>
      <c r="E30" s="18"/>
      <c r="F30" s="116">
        <f t="shared" si="2"/>
        <v>0</v>
      </c>
      <c r="G30" s="20"/>
    </row>
    <row r="31" spans="1:7" ht="18.5" x14ac:dyDescent="0.45">
      <c r="A31" s="53"/>
      <c r="B31" s="19"/>
      <c r="C31" s="18"/>
      <c r="D31" s="18"/>
      <c r="E31" s="18"/>
      <c r="F31" s="116">
        <f t="shared" si="2"/>
        <v>0</v>
      </c>
      <c r="G31" s="20"/>
    </row>
    <row r="32" spans="1:7" ht="18.5" x14ac:dyDescent="0.45">
      <c r="A32" s="53"/>
      <c r="B32" s="19"/>
      <c r="C32" s="18"/>
      <c r="D32" s="18"/>
      <c r="E32" s="18"/>
      <c r="F32" s="116">
        <f t="shared" si="2"/>
        <v>0</v>
      </c>
      <c r="G32" s="20"/>
    </row>
    <row r="33" spans="1:7" ht="18.5" x14ac:dyDescent="0.45">
      <c r="A33" s="53"/>
      <c r="B33" s="19"/>
      <c r="C33" s="18"/>
      <c r="D33" s="18"/>
      <c r="E33" s="18"/>
      <c r="F33" s="116">
        <f t="shared" si="2"/>
        <v>0</v>
      </c>
      <c r="G33" s="20"/>
    </row>
    <row r="34" spans="1:7" ht="21" x14ac:dyDescent="0.5">
      <c r="A34" s="146" t="s">
        <v>37</v>
      </c>
      <c r="B34" s="147"/>
      <c r="C34" s="147"/>
      <c r="D34" s="147"/>
      <c r="E34" s="148"/>
      <c r="F34" s="117">
        <f>SUM(F26:F33)</f>
        <v>0</v>
      </c>
      <c r="G34" s="20"/>
    </row>
    <row r="35" spans="1:7" ht="21" x14ac:dyDescent="0.5">
      <c r="A35" s="82"/>
      <c r="B35" s="83"/>
      <c r="C35" s="84"/>
      <c r="D35" s="84"/>
      <c r="E35" s="84"/>
      <c r="F35" s="85"/>
      <c r="G35" s="86"/>
    </row>
    <row r="36" spans="1:7" ht="55.5" x14ac:dyDescent="0.35">
      <c r="A36" s="114" t="s">
        <v>38</v>
      </c>
      <c r="B36" s="115" t="s">
        <v>25</v>
      </c>
      <c r="C36" s="115" t="s">
        <v>26</v>
      </c>
      <c r="D36" s="115" t="s">
        <v>119</v>
      </c>
      <c r="E36" s="115" t="s">
        <v>27</v>
      </c>
      <c r="F36" s="115" t="s">
        <v>28</v>
      </c>
      <c r="G36" s="115" t="s">
        <v>29</v>
      </c>
    </row>
    <row r="37" spans="1:7" ht="18.5" x14ac:dyDescent="0.45">
      <c r="A37" s="55"/>
      <c r="B37" s="56"/>
      <c r="C37" s="22">
        <v>52</v>
      </c>
      <c r="D37" s="56"/>
      <c r="E37" s="56"/>
      <c r="F37" s="116">
        <f>C37*D37</f>
        <v>0</v>
      </c>
      <c r="G37" s="56"/>
    </row>
    <row r="38" spans="1:7" ht="18.5" x14ac:dyDescent="0.45">
      <c r="A38" s="55"/>
      <c r="B38" s="56"/>
      <c r="C38" s="22">
        <v>52</v>
      </c>
      <c r="D38" s="56"/>
      <c r="E38" s="56"/>
      <c r="F38" s="116">
        <f t="shared" ref="F38:F40" si="3">C38*D38</f>
        <v>0</v>
      </c>
      <c r="G38" s="56"/>
    </row>
    <row r="39" spans="1:7" ht="18.5" x14ac:dyDescent="0.45">
      <c r="A39" s="55"/>
      <c r="B39" s="56"/>
      <c r="C39" s="22">
        <v>52</v>
      </c>
      <c r="D39" s="56"/>
      <c r="E39" s="56"/>
      <c r="F39" s="116">
        <f t="shared" si="3"/>
        <v>0</v>
      </c>
      <c r="G39" s="56"/>
    </row>
    <row r="40" spans="1:7" ht="18.5" x14ac:dyDescent="0.45">
      <c r="A40" s="55"/>
      <c r="B40" s="56"/>
      <c r="C40" s="22">
        <v>52</v>
      </c>
      <c r="D40" s="56"/>
      <c r="E40" s="56"/>
      <c r="F40" s="116">
        <f t="shared" si="3"/>
        <v>0</v>
      </c>
      <c r="G40" s="56"/>
    </row>
    <row r="41" spans="1:7" ht="18.5" x14ac:dyDescent="0.45">
      <c r="A41" s="21"/>
      <c r="B41" s="19"/>
      <c r="C41" s="22">
        <v>52</v>
      </c>
      <c r="D41" s="18"/>
      <c r="E41" s="18"/>
      <c r="F41" s="116">
        <f>C41*D41</f>
        <v>0</v>
      </c>
      <c r="G41" s="20"/>
    </row>
    <row r="42" spans="1:7" ht="18.5" x14ac:dyDescent="0.45">
      <c r="A42" s="149" t="s">
        <v>39</v>
      </c>
      <c r="B42" s="150"/>
      <c r="C42" s="150"/>
      <c r="D42" s="150"/>
      <c r="E42" s="151"/>
      <c r="F42" s="120">
        <f>SUM(F37:F41)</f>
        <v>0</v>
      </c>
      <c r="G42" s="20"/>
    </row>
    <row r="43" spans="1:7" ht="18.5" x14ac:dyDescent="0.45">
      <c r="A43" s="82"/>
      <c r="B43" s="82"/>
      <c r="C43" s="82"/>
      <c r="D43" s="82"/>
      <c r="E43" s="82"/>
      <c r="F43" s="87"/>
      <c r="G43" s="86"/>
    </row>
    <row r="44" spans="1:7" ht="23.5" x14ac:dyDescent="0.45">
      <c r="A44" s="152" t="s">
        <v>40</v>
      </c>
      <c r="B44" s="153"/>
      <c r="C44" s="153"/>
      <c r="D44" s="153"/>
      <c r="E44" s="154"/>
      <c r="F44" s="118">
        <f>F13+F23+F34+F42</f>
        <v>0</v>
      </c>
      <c r="G44" s="119"/>
    </row>
    <row r="45" spans="1:7" ht="23.5" x14ac:dyDescent="0.35">
      <c r="A45" s="136"/>
      <c r="B45" s="137"/>
      <c r="C45" s="137"/>
      <c r="D45" s="137"/>
      <c r="E45" s="137"/>
      <c r="F45" s="137"/>
      <c r="G45" s="138"/>
    </row>
    <row r="46" spans="1:7" ht="21" x14ac:dyDescent="0.35">
      <c r="A46" s="70" t="s">
        <v>41</v>
      </c>
      <c r="B46" s="139"/>
      <c r="C46" s="140"/>
      <c r="D46" s="140"/>
      <c r="E46" s="140"/>
      <c r="F46" s="140"/>
      <c r="G46" s="141"/>
    </row>
    <row r="47" spans="1:7" ht="23.5" x14ac:dyDescent="0.35">
      <c r="A47" s="114" t="s">
        <v>117</v>
      </c>
      <c r="B47" s="128" t="s">
        <v>43</v>
      </c>
      <c r="C47" s="129"/>
      <c r="D47" s="130"/>
      <c r="E47" s="121">
        <v>0</v>
      </c>
      <c r="F47" s="145" t="s">
        <v>29</v>
      </c>
      <c r="G47" s="145"/>
    </row>
    <row r="48" spans="1:7" ht="18.5" x14ac:dyDescent="0.45">
      <c r="A48" s="142"/>
      <c r="B48" s="143"/>
      <c r="C48" s="143"/>
      <c r="D48" s="143"/>
      <c r="E48" s="143"/>
      <c r="F48" s="143"/>
      <c r="G48" s="144"/>
    </row>
    <row r="49" spans="1:7" ht="23.5" x14ac:dyDescent="0.35">
      <c r="A49" s="114" t="s">
        <v>44</v>
      </c>
      <c r="B49" s="128" t="s">
        <v>109</v>
      </c>
      <c r="C49" s="129"/>
      <c r="D49" s="130"/>
      <c r="E49" s="121">
        <v>0</v>
      </c>
      <c r="F49" s="145" t="s">
        <v>29</v>
      </c>
      <c r="G49" s="145"/>
    </row>
    <row r="50" spans="1:7" ht="18.5" x14ac:dyDescent="0.45">
      <c r="A50" s="142"/>
      <c r="B50" s="143"/>
      <c r="C50" s="143"/>
      <c r="D50" s="143"/>
      <c r="E50" s="143"/>
      <c r="F50" s="143"/>
      <c r="G50" s="144"/>
    </row>
    <row r="51" spans="1:7" ht="37" x14ac:dyDescent="0.45">
      <c r="A51" s="122" t="s">
        <v>45</v>
      </c>
      <c r="B51" s="128" t="s">
        <v>46</v>
      </c>
      <c r="C51" s="129"/>
      <c r="D51" s="130"/>
      <c r="E51" s="121">
        <v>0</v>
      </c>
      <c r="F51" s="145" t="s">
        <v>29</v>
      </c>
      <c r="G51" s="145"/>
    </row>
    <row r="52" spans="1:7" ht="18.5" x14ac:dyDescent="0.45">
      <c r="A52" s="142"/>
      <c r="B52" s="143"/>
      <c r="C52" s="143"/>
      <c r="D52" s="143"/>
      <c r="E52" s="143"/>
      <c r="F52" s="143"/>
      <c r="G52" s="144"/>
    </row>
    <row r="53" spans="1:7" ht="23.5" x14ac:dyDescent="0.35">
      <c r="A53" s="114" t="s">
        <v>47</v>
      </c>
      <c r="B53" s="128" t="s">
        <v>110</v>
      </c>
      <c r="C53" s="129"/>
      <c r="D53" s="130"/>
      <c r="E53" s="121">
        <v>0</v>
      </c>
      <c r="F53" s="145" t="s">
        <v>29</v>
      </c>
      <c r="G53" s="145"/>
    </row>
    <row r="54" spans="1:7" ht="18.5" x14ac:dyDescent="0.45">
      <c r="A54" s="142"/>
      <c r="B54" s="143"/>
      <c r="C54" s="143"/>
      <c r="D54" s="143"/>
      <c r="E54" s="143"/>
      <c r="F54" s="143"/>
      <c r="G54" s="144"/>
    </row>
    <row r="55" spans="1:7" ht="23.5" x14ac:dyDescent="0.35">
      <c r="A55" s="114" t="s">
        <v>48</v>
      </c>
      <c r="B55" s="128" t="s">
        <v>111</v>
      </c>
      <c r="C55" s="129"/>
      <c r="D55" s="130"/>
      <c r="E55" s="121">
        <v>0</v>
      </c>
      <c r="F55" s="145" t="s">
        <v>29</v>
      </c>
      <c r="G55" s="145"/>
    </row>
    <row r="56" spans="1:7" ht="18.5" x14ac:dyDescent="0.45">
      <c r="A56" s="142"/>
      <c r="B56" s="143"/>
      <c r="C56" s="143"/>
      <c r="D56" s="143"/>
      <c r="E56" s="143"/>
      <c r="F56" s="143"/>
      <c r="G56" s="144"/>
    </row>
    <row r="57" spans="1:7" ht="23.5" x14ac:dyDescent="0.35">
      <c r="A57" s="114" t="s">
        <v>49</v>
      </c>
      <c r="B57" s="128" t="s">
        <v>50</v>
      </c>
      <c r="C57" s="129"/>
      <c r="D57" s="130"/>
      <c r="E57" s="121">
        <v>0</v>
      </c>
      <c r="F57" s="145" t="s">
        <v>29</v>
      </c>
      <c r="G57" s="145"/>
    </row>
    <row r="59" spans="1:7" ht="28.5" x14ac:dyDescent="0.35">
      <c r="A59" s="133" t="s">
        <v>107</v>
      </c>
      <c r="B59" s="134"/>
      <c r="C59" s="134"/>
      <c r="D59" s="135"/>
      <c r="E59" s="123">
        <f>E47+E49+E51+E53+E55</f>
        <v>0</v>
      </c>
      <c r="F59" s="131"/>
      <c r="G59" s="132"/>
    </row>
    <row r="62" spans="1:7" x14ac:dyDescent="0.35">
      <c r="A62" t="s">
        <v>36</v>
      </c>
    </row>
    <row r="63" spans="1:7" x14ac:dyDescent="0.35">
      <c r="A63" t="s">
        <v>51</v>
      </c>
    </row>
  </sheetData>
  <mergeCells count="37">
    <mergeCell ref="A52:G52"/>
    <mergeCell ref="F59:G59"/>
    <mergeCell ref="F53:G53"/>
    <mergeCell ref="F55:G55"/>
    <mergeCell ref="B53:D53"/>
    <mergeCell ref="A54:G54"/>
    <mergeCell ref="B55:D55"/>
    <mergeCell ref="A56:G56"/>
    <mergeCell ref="B57:D57"/>
    <mergeCell ref="F57:G57"/>
    <mergeCell ref="A59:D59"/>
    <mergeCell ref="F51:G51"/>
    <mergeCell ref="F47:G47"/>
    <mergeCell ref="F49:G49"/>
    <mergeCell ref="B47:D47"/>
    <mergeCell ref="A48:G48"/>
    <mergeCell ref="B49:D49"/>
    <mergeCell ref="A50:G50"/>
    <mergeCell ref="B51:D51"/>
    <mergeCell ref="A45:G45"/>
    <mergeCell ref="B46:G46"/>
    <mergeCell ref="C17:D17"/>
    <mergeCell ref="C18:D18"/>
    <mergeCell ref="C19:D19"/>
    <mergeCell ref="C20:D20"/>
    <mergeCell ref="C21:D21"/>
    <mergeCell ref="C22:D22"/>
    <mergeCell ref="C16:D16"/>
    <mergeCell ref="A23:E23"/>
    <mergeCell ref="A34:E34"/>
    <mergeCell ref="A42:E42"/>
    <mergeCell ref="A44:E44"/>
    <mergeCell ref="C1:G1"/>
    <mergeCell ref="A2:G2"/>
    <mergeCell ref="B3:G3"/>
    <mergeCell ref="A13:E13"/>
    <mergeCell ref="C15:D15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57663C43-0A62-4811-BA96-F00F2D8C38E9}">
          <x14:formula1>
            <xm:f>legenda!$B$5:$B$20</xm:f>
          </x14:formula1>
          <xm:sqref>C5:C12</xm:sqref>
        </x14:dataValidation>
        <x14:dataValidation type="list" allowBlank="1" showInputMessage="1" showErrorMessage="1" xr:uid="{8D18F5FA-F8C1-415F-9219-4D07A8FF89DF}">
          <x14:formula1>
            <xm:f>legenda!$A$5:$A$20</xm:f>
          </x14:formula1>
          <xm:sqref>A5:A12</xm:sqref>
        </x14:dataValidation>
        <x14:dataValidation type="list" allowBlank="1" showInputMessage="1" showErrorMessage="1" xr:uid="{809AED14-22F3-4179-8940-3EBFEF7CFA6C}">
          <x14:formula1>
            <xm:f>legenda!$A$25:$A$31</xm:f>
          </x14:formula1>
          <xm:sqref>A26:A33 A16:A22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810D4-3E50-4D52-9BC7-74351D5573D9}">
  <dimension ref="A6:G68"/>
  <sheetViews>
    <sheetView topLeftCell="A22" zoomScale="85" zoomScaleNormal="85" workbookViewId="0">
      <selection activeCell="C42" sqref="C42:C46"/>
    </sheetView>
  </sheetViews>
  <sheetFormatPr defaultRowHeight="14.5" x14ac:dyDescent="0.35"/>
  <cols>
    <col min="1" max="1" width="42.54296875" bestFit="1" customWidth="1"/>
    <col min="2" max="2" width="30.26953125" customWidth="1"/>
    <col min="3" max="3" width="17.54296875" customWidth="1"/>
    <col min="4" max="4" width="16.81640625" customWidth="1"/>
    <col min="5" max="5" width="17.54296875" customWidth="1"/>
    <col min="6" max="6" width="15.54296875" customWidth="1"/>
    <col min="7" max="7" width="28.453125" customWidth="1"/>
  </cols>
  <sheetData>
    <row r="6" spans="1:7" ht="23.5" x14ac:dyDescent="0.35">
      <c r="A6" s="112" t="s">
        <v>123</v>
      </c>
      <c r="B6" s="113" t="str">
        <f>'LISTA PARTNER'!B4</f>
        <v>PARTNER3</v>
      </c>
      <c r="C6" s="159" t="str">
        <f>CAPOFILA!C1</f>
        <v>(INSERIRE L'ACRONIMO )</v>
      </c>
      <c r="D6" s="160"/>
      <c r="E6" s="160"/>
      <c r="F6" s="160"/>
      <c r="G6" s="160"/>
    </row>
    <row r="7" spans="1:7" ht="21" x14ac:dyDescent="0.5">
      <c r="A7" s="157"/>
      <c r="B7" s="158"/>
      <c r="C7" s="158"/>
      <c r="D7" s="158"/>
      <c r="E7" s="158"/>
      <c r="F7" s="158"/>
      <c r="G7" s="158"/>
    </row>
    <row r="8" spans="1:7" ht="21" x14ac:dyDescent="0.4">
      <c r="A8" s="70" t="s">
        <v>23</v>
      </c>
      <c r="B8" s="161"/>
      <c r="C8" s="161"/>
      <c r="D8" s="161"/>
      <c r="E8" s="161"/>
      <c r="F8" s="161"/>
      <c r="G8" s="161"/>
    </row>
    <row r="9" spans="1:7" ht="55.5" x14ac:dyDescent="0.35">
      <c r="A9" s="114" t="s">
        <v>24</v>
      </c>
      <c r="B9" s="115" t="s">
        <v>25</v>
      </c>
      <c r="C9" s="115" t="s">
        <v>26</v>
      </c>
      <c r="D9" s="115" t="s">
        <v>119</v>
      </c>
      <c r="E9" s="115" t="s">
        <v>27</v>
      </c>
      <c r="F9" s="115" t="s">
        <v>28</v>
      </c>
      <c r="G9" s="115" t="s">
        <v>29</v>
      </c>
    </row>
    <row r="10" spans="1:7" ht="18.5" x14ac:dyDescent="0.45">
      <c r="A10" s="53"/>
      <c r="B10" s="19"/>
      <c r="C10" s="74"/>
      <c r="D10" s="18"/>
      <c r="E10" s="18"/>
      <c r="F10" s="116">
        <f>C10*D10</f>
        <v>0</v>
      </c>
      <c r="G10" s="20"/>
    </row>
    <row r="11" spans="1:7" ht="18.5" x14ac:dyDescent="0.45">
      <c r="A11" s="53"/>
      <c r="B11" s="19"/>
      <c r="C11" s="74"/>
      <c r="D11" s="18"/>
      <c r="E11" s="18"/>
      <c r="F11" s="116">
        <f t="shared" ref="F11:F17" si="0">C11*D11</f>
        <v>0</v>
      </c>
      <c r="G11" s="20"/>
    </row>
    <row r="12" spans="1:7" ht="18.5" x14ac:dyDescent="0.45">
      <c r="A12" s="53"/>
      <c r="B12" s="19"/>
      <c r="C12" s="74"/>
      <c r="D12" s="18"/>
      <c r="E12" s="18"/>
      <c r="F12" s="116">
        <f t="shared" si="0"/>
        <v>0</v>
      </c>
      <c r="G12" s="20"/>
    </row>
    <row r="13" spans="1:7" ht="18.5" x14ac:dyDescent="0.45">
      <c r="A13" s="53"/>
      <c r="B13" s="19"/>
      <c r="C13" s="74"/>
      <c r="D13" s="18"/>
      <c r="E13" s="18"/>
      <c r="F13" s="116">
        <f t="shared" si="0"/>
        <v>0</v>
      </c>
      <c r="G13" s="20"/>
    </row>
    <row r="14" spans="1:7" ht="18.5" x14ac:dyDescent="0.45">
      <c r="A14" s="53"/>
      <c r="B14" s="19"/>
      <c r="C14" s="74"/>
      <c r="D14" s="18"/>
      <c r="E14" s="18"/>
      <c r="F14" s="116">
        <f t="shared" si="0"/>
        <v>0</v>
      </c>
      <c r="G14" s="20"/>
    </row>
    <row r="15" spans="1:7" ht="18.5" x14ac:dyDescent="0.45">
      <c r="A15" s="53"/>
      <c r="B15" s="19"/>
      <c r="C15" s="74"/>
      <c r="D15" s="18"/>
      <c r="E15" s="18"/>
      <c r="F15" s="116">
        <f t="shared" si="0"/>
        <v>0</v>
      </c>
      <c r="G15" s="20"/>
    </row>
    <row r="16" spans="1:7" ht="18.5" x14ac:dyDescent="0.45">
      <c r="A16" s="53"/>
      <c r="B16" s="19"/>
      <c r="C16" s="74"/>
      <c r="D16" s="18"/>
      <c r="E16" s="18"/>
      <c r="F16" s="116">
        <f t="shared" si="0"/>
        <v>0</v>
      </c>
      <c r="G16" s="20"/>
    </row>
    <row r="17" spans="1:7" ht="18.5" x14ac:dyDescent="0.45">
      <c r="A17" s="53"/>
      <c r="B17" s="19"/>
      <c r="C17" s="74"/>
      <c r="D17" s="18"/>
      <c r="E17" s="18"/>
      <c r="F17" s="116">
        <f t="shared" si="0"/>
        <v>0</v>
      </c>
      <c r="G17" s="20"/>
    </row>
    <row r="18" spans="1:7" ht="21" x14ac:dyDescent="0.5">
      <c r="A18" s="149" t="s">
        <v>30</v>
      </c>
      <c r="B18" s="150"/>
      <c r="C18" s="150"/>
      <c r="D18" s="150"/>
      <c r="E18" s="151"/>
      <c r="F18" s="117">
        <f>SUM(F10:F17)</f>
        <v>0</v>
      </c>
      <c r="G18" s="20"/>
    </row>
    <row r="19" spans="1:7" ht="21" x14ac:dyDescent="0.5">
      <c r="A19" s="76"/>
      <c r="B19" s="77"/>
      <c r="C19" s="78"/>
      <c r="D19" s="78"/>
      <c r="E19" s="78"/>
      <c r="F19" s="80"/>
      <c r="G19" s="79"/>
    </row>
    <row r="20" spans="1:7" ht="37" x14ac:dyDescent="0.45">
      <c r="A20" s="114" t="s">
        <v>31</v>
      </c>
      <c r="B20" s="115" t="s">
        <v>25</v>
      </c>
      <c r="C20" s="162" t="s">
        <v>32</v>
      </c>
      <c r="D20" s="163"/>
      <c r="E20" s="115" t="s">
        <v>27</v>
      </c>
      <c r="F20" s="115" t="s">
        <v>28</v>
      </c>
      <c r="G20" s="20"/>
    </row>
    <row r="21" spans="1:7" ht="18.5" x14ac:dyDescent="0.45">
      <c r="A21" s="90"/>
      <c r="B21" s="19"/>
      <c r="C21" s="155"/>
      <c r="D21" s="156"/>
      <c r="E21" s="18"/>
      <c r="F21" s="116">
        <f>C21</f>
        <v>0</v>
      </c>
      <c r="G21" s="20"/>
    </row>
    <row r="22" spans="1:7" ht="18.5" x14ac:dyDescent="0.45">
      <c r="A22" s="90"/>
      <c r="B22" s="19"/>
      <c r="C22" s="155"/>
      <c r="D22" s="156"/>
      <c r="E22" s="81"/>
      <c r="F22" s="116">
        <f t="shared" ref="F22:F27" si="1">C22</f>
        <v>0</v>
      </c>
      <c r="G22" s="20"/>
    </row>
    <row r="23" spans="1:7" ht="18.5" x14ac:dyDescent="0.45">
      <c r="A23" s="90"/>
      <c r="B23" s="19"/>
      <c r="C23" s="155"/>
      <c r="D23" s="156"/>
      <c r="E23" s="81"/>
      <c r="F23" s="116">
        <f t="shared" si="1"/>
        <v>0</v>
      </c>
      <c r="G23" s="20"/>
    </row>
    <row r="24" spans="1:7" ht="18.5" x14ac:dyDescent="0.45">
      <c r="A24" s="90"/>
      <c r="B24" s="19"/>
      <c r="C24" s="155"/>
      <c r="D24" s="156"/>
      <c r="E24" s="81"/>
      <c r="F24" s="116">
        <f t="shared" si="1"/>
        <v>0</v>
      </c>
      <c r="G24" s="20"/>
    </row>
    <row r="25" spans="1:7" ht="18.5" x14ac:dyDescent="0.45">
      <c r="A25" s="90"/>
      <c r="B25" s="19"/>
      <c r="C25" s="155"/>
      <c r="D25" s="156"/>
      <c r="E25" s="81"/>
      <c r="F25" s="116">
        <f t="shared" si="1"/>
        <v>0</v>
      </c>
      <c r="G25" s="20"/>
    </row>
    <row r="26" spans="1:7" ht="18.5" x14ac:dyDescent="0.45">
      <c r="A26" s="90"/>
      <c r="B26" s="19"/>
      <c r="C26" s="155"/>
      <c r="D26" s="156"/>
      <c r="E26" s="81"/>
      <c r="F26" s="116">
        <f t="shared" si="1"/>
        <v>0</v>
      </c>
      <c r="G26" s="20"/>
    </row>
    <row r="27" spans="1:7" ht="18.5" x14ac:dyDescent="0.45">
      <c r="A27" s="90"/>
      <c r="B27" s="19"/>
      <c r="C27" s="155"/>
      <c r="D27" s="156"/>
      <c r="E27" s="81"/>
      <c r="F27" s="116">
        <f t="shared" si="1"/>
        <v>0</v>
      </c>
      <c r="G27" s="20"/>
    </row>
    <row r="28" spans="1:7" ht="21" x14ac:dyDescent="0.5">
      <c r="A28" s="146" t="s">
        <v>33</v>
      </c>
      <c r="B28" s="147"/>
      <c r="C28" s="147"/>
      <c r="D28" s="147"/>
      <c r="E28" s="148"/>
      <c r="F28" s="117">
        <f>SUM(F21:F27)</f>
        <v>0</v>
      </c>
      <c r="G28" s="20"/>
    </row>
    <row r="29" spans="1:7" ht="21" x14ac:dyDescent="0.5">
      <c r="A29" s="76"/>
      <c r="B29" s="77"/>
      <c r="C29" s="78"/>
      <c r="D29" s="78"/>
      <c r="E29" s="78"/>
      <c r="F29" s="80"/>
      <c r="G29" s="79"/>
    </row>
    <row r="30" spans="1:7" ht="55.5" x14ac:dyDescent="0.35">
      <c r="A30" s="114" t="s">
        <v>34</v>
      </c>
      <c r="B30" s="115" t="s">
        <v>25</v>
      </c>
      <c r="C30" s="115" t="s">
        <v>35</v>
      </c>
      <c r="D30" s="115" t="s">
        <v>118</v>
      </c>
      <c r="E30" s="115" t="s">
        <v>27</v>
      </c>
      <c r="F30" s="115" t="s">
        <v>28</v>
      </c>
      <c r="G30" s="115" t="s">
        <v>29</v>
      </c>
    </row>
    <row r="31" spans="1:7" ht="18.5" x14ac:dyDescent="0.45">
      <c r="A31" s="53"/>
      <c r="B31" s="19"/>
      <c r="C31" s="18"/>
      <c r="D31" s="18"/>
      <c r="E31" s="18"/>
      <c r="F31" s="116">
        <f>C31*D31</f>
        <v>0</v>
      </c>
      <c r="G31" s="20"/>
    </row>
    <row r="32" spans="1:7" ht="18.5" x14ac:dyDescent="0.45">
      <c r="A32" s="53"/>
      <c r="B32" s="19"/>
      <c r="C32" s="18"/>
      <c r="D32" s="18"/>
      <c r="E32" s="18"/>
      <c r="F32" s="116">
        <f t="shared" ref="F32:F38" si="2">C32*D32</f>
        <v>0</v>
      </c>
      <c r="G32" s="20"/>
    </row>
    <row r="33" spans="1:7" ht="18.5" x14ac:dyDescent="0.45">
      <c r="A33" s="53"/>
      <c r="B33" s="19"/>
      <c r="C33" s="18"/>
      <c r="D33" s="18"/>
      <c r="E33" s="18"/>
      <c r="F33" s="116">
        <f t="shared" si="2"/>
        <v>0</v>
      </c>
      <c r="G33" s="20"/>
    </row>
    <row r="34" spans="1:7" ht="18.5" x14ac:dyDescent="0.45">
      <c r="A34" s="53"/>
      <c r="B34" s="19"/>
      <c r="C34" s="18"/>
      <c r="D34" s="18"/>
      <c r="E34" s="18"/>
      <c r="F34" s="116">
        <f t="shared" si="2"/>
        <v>0</v>
      </c>
      <c r="G34" s="20"/>
    </row>
    <row r="35" spans="1:7" ht="18.5" x14ac:dyDescent="0.45">
      <c r="A35" s="53"/>
      <c r="B35" s="19"/>
      <c r="C35" s="18"/>
      <c r="D35" s="18"/>
      <c r="E35" s="18"/>
      <c r="F35" s="116">
        <f t="shared" si="2"/>
        <v>0</v>
      </c>
      <c r="G35" s="20"/>
    </row>
    <row r="36" spans="1:7" ht="18.5" x14ac:dyDescent="0.45">
      <c r="A36" s="53"/>
      <c r="B36" s="19"/>
      <c r="C36" s="18"/>
      <c r="D36" s="18"/>
      <c r="E36" s="18"/>
      <c r="F36" s="116">
        <f t="shared" si="2"/>
        <v>0</v>
      </c>
      <c r="G36" s="20"/>
    </row>
    <row r="37" spans="1:7" ht="18.5" x14ac:dyDescent="0.45">
      <c r="A37" s="53"/>
      <c r="B37" s="19"/>
      <c r="C37" s="18"/>
      <c r="D37" s="18"/>
      <c r="E37" s="18"/>
      <c r="F37" s="116">
        <f t="shared" si="2"/>
        <v>0</v>
      </c>
      <c r="G37" s="20"/>
    </row>
    <row r="38" spans="1:7" ht="18.5" x14ac:dyDescent="0.45">
      <c r="A38" s="53"/>
      <c r="B38" s="19"/>
      <c r="C38" s="18"/>
      <c r="D38" s="18"/>
      <c r="E38" s="18"/>
      <c r="F38" s="116">
        <f t="shared" si="2"/>
        <v>0</v>
      </c>
      <c r="G38" s="20"/>
    </row>
    <row r="39" spans="1:7" ht="21" x14ac:dyDescent="0.5">
      <c r="A39" s="146" t="s">
        <v>37</v>
      </c>
      <c r="B39" s="147"/>
      <c r="C39" s="147"/>
      <c r="D39" s="147"/>
      <c r="E39" s="148"/>
      <c r="F39" s="117">
        <f>SUM(F31:F38)</f>
        <v>0</v>
      </c>
      <c r="G39" s="20"/>
    </row>
    <row r="40" spans="1:7" ht="21" x14ac:dyDescent="0.5">
      <c r="A40" s="82"/>
      <c r="B40" s="83"/>
      <c r="C40" s="84"/>
      <c r="D40" s="84"/>
      <c r="E40" s="84"/>
      <c r="F40" s="85"/>
      <c r="G40" s="86"/>
    </row>
    <row r="41" spans="1:7" ht="55.5" x14ac:dyDescent="0.35">
      <c r="A41" s="114" t="s">
        <v>38</v>
      </c>
      <c r="B41" s="115" t="s">
        <v>25</v>
      </c>
      <c r="C41" s="115" t="s">
        <v>26</v>
      </c>
      <c r="D41" s="115" t="s">
        <v>119</v>
      </c>
      <c r="E41" s="115" t="s">
        <v>27</v>
      </c>
      <c r="F41" s="115" t="s">
        <v>28</v>
      </c>
      <c r="G41" s="115" t="s">
        <v>29</v>
      </c>
    </row>
    <row r="42" spans="1:7" ht="18.5" x14ac:dyDescent="0.45">
      <c r="A42" s="55"/>
      <c r="B42" s="56"/>
      <c r="C42" s="22">
        <v>52</v>
      </c>
      <c r="D42" s="56"/>
      <c r="E42" s="56"/>
      <c r="F42" s="116">
        <f>C42*D42</f>
        <v>0</v>
      </c>
      <c r="G42" s="56"/>
    </row>
    <row r="43" spans="1:7" ht="18.5" x14ac:dyDescent="0.45">
      <c r="A43" s="55"/>
      <c r="B43" s="56"/>
      <c r="C43" s="22">
        <v>52</v>
      </c>
      <c r="D43" s="56"/>
      <c r="E43" s="56"/>
      <c r="F43" s="116">
        <f t="shared" ref="F43:F45" si="3">C43*D43</f>
        <v>0</v>
      </c>
      <c r="G43" s="56"/>
    </row>
    <row r="44" spans="1:7" ht="18.5" x14ac:dyDescent="0.45">
      <c r="A44" s="55"/>
      <c r="B44" s="56"/>
      <c r="C44" s="22">
        <v>52</v>
      </c>
      <c r="D44" s="56"/>
      <c r="E44" s="56"/>
      <c r="F44" s="116">
        <f t="shared" si="3"/>
        <v>0</v>
      </c>
      <c r="G44" s="56"/>
    </row>
    <row r="45" spans="1:7" ht="18.5" x14ac:dyDescent="0.45">
      <c r="A45" s="55"/>
      <c r="B45" s="56"/>
      <c r="C45" s="22">
        <v>52</v>
      </c>
      <c r="D45" s="56"/>
      <c r="E45" s="56"/>
      <c r="F45" s="116">
        <f t="shared" si="3"/>
        <v>0</v>
      </c>
      <c r="G45" s="56"/>
    </row>
    <row r="46" spans="1:7" ht="18.5" x14ac:dyDescent="0.45">
      <c r="A46" s="21"/>
      <c r="B46" s="19"/>
      <c r="C46" s="22">
        <v>52</v>
      </c>
      <c r="D46" s="18"/>
      <c r="E46" s="18"/>
      <c r="F46" s="116">
        <f>C46*D46</f>
        <v>0</v>
      </c>
      <c r="G46" s="20"/>
    </row>
    <row r="47" spans="1:7" ht="18.5" x14ac:dyDescent="0.45">
      <c r="A47" s="149" t="s">
        <v>39</v>
      </c>
      <c r="B47" s="150"/>
      <c r="C47" s="150"/>
      <c r="D47" s="150"/>
      <c r="E47" s="151"/>
      <c r="F47" s="120">
        <f>SUM(F42:F46)</f>
        <v>0</v>
      </c>
      <c r="G47" s="20"/>
    </row>
    <row r="48" spans="1:7" ht="18.5" x14ac:dyDescent="0.45">
      <c r="A48" s="82"/>
      <c r="B48" s="82"/>
      <c r="C48" s="82"/>
      <c r="D48" s="82"/>
      <c r="E48" s="82"/>
      <c r="F48" s="87"/>
      <c r="G48" s="86"/>
    </row>
    <row r="49" spans="1:7" ht="23.5" x14ac:dyDescent="0.45">
      <c r="A49" s="152" t="s">
        <v>40</v>
      </c>
      <c r="B49" s="153"/>
      <c r="C49" s="153"/>
      <c r="D49" s="153"/>
      <c r="E49" s="154"/>
      <c r="F49" s="118">
        <f>F18+F28+F39+F47</f>
        <v>0</v>
      </c>
      <c r="G49" s="119"/>
    </row>
    <row r="50" spans="1:7" ht="23.5" x14ac:dyDescent="0.35">
      <c r="A50" s="136"/>
      <c r="B50" s="137"/>
      <c r="C50" s="137"/>
      <c r="D50" s="137"/>
      <c r="E50" s="137"/>
      <c r="F50" s="137"/>
      <c r="G50" s="138"/>
    </row>
    <row r="51" spans="1:7" ht="21" x14ac:dyDescent="0.35">
      <c r="A51" s="70" t="s">
        <v>41</v>
      </c>
      <c r="B51" s="139"/>
      <c r="C51" s="140"/>
      <c r="D51" s="140"/>
      <c r="E51" s="140"/>
      <c r="F51" s="140"/>
      <c r="G51" s="141"/>
    </row>
    <row r="52" spans="1:7" ht="23.5" x14ac:dyDescent="0.35">
      <c r="A52" s="114" t="s">
        <v>117</v>
      </c>
      <c r="B52" s="128" t="s">
        <v>43</v>
      </c>
      <c r="C52" s="129"/>
      <c r="D52" s="130"/>
      <c r="E52" s="121">
        <v>0</v>
      </c>
      <c r="F52" s="145" t="s">
        <v>29</v>
      </c>
      <c r="G52" s="145"/>
    </row>
    <row r="53" spans="1:7" ht="18.5" x14ac:dyDescent="0.45">
      <c r="A53" s="142"/>
      <c r="B53" s="143"/>
      <c r="C53" s="143"/>
      <c r="D53" s="143"/>
      <c r="E53" s="143"/>
      <c r="F53" s="143"/>
      <c r="G53" s="144"/>
    </row>
    <row r="54" spans="1:7" ht="23.5" x14ac:dyDescent="0.35">
      <c r="A54" s="114" t="s">
        <v>44</v>
      </c>
      <c r="B54" s="128" t="s">
        <v>109</v>
      </c>
      <c r="C54" s="129"/>
      <c r="D54" s="130"/>
      <c r="E54" s="121">
        <v>0</v>
      </c>
      <c r="F54" s="145" t="s">
        <v>29</v>
      </c>
      <c r="G54" s="145"/>
    </row>
    <row r="55" spans="1:7" ht="18.5" x14ac:dyDescent="0.45">
      <c r="A55" s="142"/>
      <c r="B55" s="143"/>
      <c r="C55" s="143"/>
      <c r="D55" s="143"/>
      <c r="E55" s="143"/>
      <c r="F55" s="143"/>
      <c r="G55" s="144"/>
    </row>
    <row r="56" spans="1:7" ht="37" x14ac:dyDescent="0.45">
      <c r="A56" s="122" t="s">
        <v>45</v>
      </c>
      <c r="B56" s="128" t="s">
        <v>46</v>
      </c>
      <c r="C56" s="129"/>
      <c r="D56" s="130"/>
      <c r="E56" s="121">
        <v>0</v>
      </c>
      <c r="F56" s="145" t="s">
        <v>29</v>
      </c>
      <c r="G56" s="145"/>
    </row>
    <row r="57" spans="1:7" ht="18.5" x14ac:dyDescent="0.45">
      <c r="A57" s="142"/>
      <c r="B57" s="143"/>
      <c r="C57" s="143"/>
      <c r="D57" s="143"/>
      <c r="E57" s="143"/>
      <c r="F57" s="143"/>
      <c r="G57" s="144"/>
    </row>
    <row r="58" spans="1:7" ht="23.5" x14ac:dyDescent="0.35">
      <c r="A58" s="114" t="s">
        <v>47</v>
      </c>
      <c r="B58" s="128" t="s">
        <v>110</v>
      </c>
      <c r="C58" s="129"/>
      <c r="D58" s="130"/>
      <c r="E58" s="121">
        <v>0</v>
      </c>
      <c r="F58" s="145" t="s">
        <v>29</v>
      </c>
      <c r="G58" s="145"/>
    </row>
    <row r="59" spans="1:7" ht="18.5" x14ac:dyDescent="0.45">
      <c r="A59" s="142"/>
      <c r="B59" s="143"/>
      <c r="C59" s="143"/>
      <c r="D59" s="143"/>
      <c r="E59" s="143"/>
      <c r="F59" s="143"/>
      <c r="G59" s="144"/>
    </row>
    <row r="60" spans="1:7" ht="23.5" x14ac:dyDescent="0.35">
      <c r="A60" s="114" t="s">
        <v>48</v>
      </c>
      <c r="B60" s="128" t="s">
        <v>111</v>
      </c>
      <c r="C60" s="129"/>
      <c r="D60" s="130"/>
      <c r="E60" s="121">
        <v>0</v>
      </c>
      <c r="F60" s="145" t="s">
        <v>29</v>
      </c>
      <c r="G60" s="145"/>
    </row>
    <row r="61" spans="1:7" ht="18.5" x14ac:dyDescent="0.45">
      <c r="A61" s="142"/>
      <c r="B61" s="143"/>
      <c r="C61" s="143"/>
      <c r="D61" s="143"/>
      <c r="E61" s="143"/>
      <c r="F61" s="143"/>
      <c r="G61" s="144"/>
    </row>
    <row r="62" spans="1:7" ht="23.5" x14ac:dyDescent="0.35">
      <c r="A62" s="114" t="s">
        <v>49</v>
      </c>
      <c r="B62" s="128" t="s">
        <v>50</v>
      </c>
      <c r="C62" s="129"/>
      <c r="D62" s="130"/>
      <c r="E62" s="121">
        <v>0</v>
      </c>
      <c r="F62" s="145" t="s">
        <v>29</v>
      </c>
      <c r="G62" s="145"/>
    </row>
    <row r="64" spans="1:7" ht="28.5" x14ac:dyDescent="0.35">
      <c r="A64" s="133" t="s">
        <v>107</v>
      </c>
      <c r="B64" s="134"/>
      <c r="C64" s="134"/>
      <c r="D64" s="135"/>
      <c r="E64" s="123">
        <f>E52+E54+E56+E58+E60</f>
        <v>0</v>
      </c>
      <c r="F64" s="131"/>
      <c r="G64" s="132"/>
    </row>
    <row r="67" spans="1:1" x14ac:dyDescent="0.35">
      <c r="A67" t="s">
        <v>36</v>
      </c>
    </row>
    <row r="68" spans="1:1" x14ac:dyDescent="0.35">
      <c r="A68" t="s">
        <v>51</v>
      </c>
    </row>
  </sheetData>
  <mergeCells count="37">
    <mergeCell ref="F64:G64"/>
    <mergeCell ref="B60:D60"/>
    <mergeCell ref="F60:G60"/>
    <mergeCell ref="B62:D62"/>
    <mergeCell ref="F62:G62"/>
    <mergeCell ref="A61:G61"/>
    <mergeCell ref="A64:D64"/>
    <mergeCell ref="A53:G53"/>
    <mergeCell ref="B54:D54"/>
    <mergeCell ref="A55:G55"/>
    <mergeCell ref="B56:D56"/>
    <mergeCell ref="A59:G59"/>
    <mergeCell ref="F56:G56"/>
    <mergeCell ref="A57:G57"/>
    <mergeCell ref="B58:D58"/>
    <mergeCell ref="F58:G58"/>
    <mergeCell ref="F54:G54"/>
    <mergeCell ref="A39:E39"/>
    <mergeCell ref="C20:D20"/>
    <mergeCell ref="C21:D21"/>
    <mergeCell ref="C22:D22"/>
    <mergeCell ref="F52:G52"/>
    <mergeCell ref="A47:E47"/>
    <mergeCell ref="A49:E49"/>
    <mergeCell ref="A50:G50"/>
    <mergeCell ref="B51:G51"/>
    <mergeCell ref="B52:D52"/>
    <mergeCell ref="C24:D24"/>
    <mergeCell ref="C25:D25"/>
    <mergeCell ref="C26:D26"/>
    <mergeCell ref="C27:D27"/>
    <mergeCell ref="A28:E28"/>
    <mergeCell ref="C6:G6"/>
    <mergeCell ref="A7:G7"/>
    <mergeCell ref="B8:G8"/>
    <mergeCell ref="A18:E18"/>
    <mergeCell ref="C23:D23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904F6792-4110-4CAB-A3F8-87E53D7E106C}">
          <x14:formula1>
            <xm:f>legenda!$B$5:$B$20</xm:f>
          </x14:formula1>
          <xm:sqref>C10:C17</xm:sqref>
        </x14:dataValidation>
        <x14:dataValidation type="list" allowBlank="1" showInputMessage="1" showErrorMessage="1" xr:uid="{AA25AA8E-2264-46C0-A02B-7A80E2EE3B58}">
          <x14:formula1>
            <xm:f>legenda!$A$5:$A$20</xm:f>
          </x14:formula1>
          <xm:sqref>A10:A17</xm:sqref>
        </x14:dataValidation>
        <x14:dataValidation type="list" allowBlank="1" showInputMessage="1" showErrorMessage="1" xr:uid="{F113B710-A152-4CE2-98C5-A1FE674696ED}">
          <x14:formula1>
            <xm:f>legenda!$A$25:$A$31</xm:f>
          </x14:formula1>
          <xm:sqref>A31:A38 A21:A27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46542-BBC1-4F64-918B-96DA18CA0CE3}">
  <dimension ref="A1:G63"/>
  <sheetViews>
    <sheetView topLeftCell="A17" zoomScale="85" zoomScaleNormal="85" workbookViewId="0">
      <selection activeCell="C37" sqref="C37:C41"/>
    </sheetView>
  </sheetViews>
  <sheetFormatPr defaultRowHeight="14.5" x14ac:dyDescent="0.35"/>
  <cols>
    <col min="1" max="1" width="42.54296875" bestFit="1" customWidth="1"/>
    <col min="2" max="2" width="30.26953125" customWidth="1"/>
    <col min="3" max="3" width="17.54296875" customWidth="1"/>
    <col min="4" max="4" width="16.81640625" customWidth="1"/>
    <col min="5" max="5" width="17.54296875" customWidth="1"/>
    <col min="6" max="6" width="15.54296875" customWidth="1"/>
    <col min="7" max="7" width="28.453125" customWidth="1"/>
  </cols>
  <sheetData>
    <row r="1" spans="1:7" ht="23.5" x14ac:dyDescent="0.35">
      <c r="A1" s="112" t="s">
        <v>123</v>
      </c>
      <c r="B1" s="113" t="str">
        <f>'LISTA PARTNER'!B5</f>
        <v>PARTNER4</v>
      </c>
      <c r="C1" s="159" t="str">
        <f>CAPOFILA!C1</f>
        <v>(INSERIRE L'ACRONIMO )</v>
      </c>
      <c r="D1" s="160"/>
      <c r="E1" s="160"/>
      <c r="F1" s="160"/>
      <c r="G1" s="160"/>
    </row>
    <row r="2" spans="1:7" ht="21" x14ac:dyDescent="0.5">
      <c r="A2" s="157"/>
      <c r="B2" s="158"/>
      <c r="C2" s="158"/>
      <c r="D2" s="158"/>
      <c r="E2" s="158"/>
      <c r="F2" s="158"/>
      <c r="G2" s="158"/>
    </row>
    <row r="3" spans="1:7" ht="21" x14ac:dyDescent="0.4">
      <c r="A3" s="70" t="s">
        <v>23</v>
      </c>
      <c r="B3" s="161"/>
      <c r="C3" s="161"/>
      <c r="D3" s="161"/>
      <c r="E3" s="161"/>
      <c r="F3" s="161"/>
      <c r="G3" s="161"/>
    </row>
    <row r="4" spans="1:7" ht="55.5" x14ac:dyDescent="0.35">
      <c r="A4" s="114" t="s">
        <v>24</v>
      </c>
      <c r="B4" s="115" t="s">
        <v>25</v>
      </c>
      <c r="C4" s="115" t="s">
        <v>26</v>
      </c>
      <c r="D4" s="115" t="s">
        <v>118</v>
      </c>
      <c r="E4" s="115" t="s">
        <v>27</v>
      </c>
      <c r="F4" s="115" t="s">
        <v>28</v>
      </c>
      <c r="G4" s="115" t="s">
        <v>29</v>
      </c>
    </row>
    <row r="5" spans="1:7" ht="18.5" x14ac:dyDescent="0.45">
      <c r="A5" s="53"/>
      <c r="B5" s="19"/>
      <c r="C5" s="74"/>
      <c r="D5" s="18"/>
      <c r="E5" s="18"/>
      <c r="F5" s="116">
        <f>C5*D5</f>
        <v>0</v>
      </c>
      <c r="G5" s="20"/>
    </row>
    <row r="6" spans="1:7" ht="18.5" x14ac:dyDescent="0.45">
      <c r="A6" s="53"/>
      <c r="B6" s="19"/>
      <c r="C6" s="74"/>
      <c r="D6" s="18"/>
      <c r="E6" s="18"/>
      <c r="F6" s="116">
        <f t="shared" ref="F6:F12" si="0">C6*D6</f>
        <v>0</v>
      </c>
      <c r="G6" s="20"/>
    </row>
    <row r="7" spans="1:7" ht="18.5" x14ac:dyDescent="0.45">
      <c r="A7" s="53"/>
      <c r="B7" s="19"/>
      <c r="C7" s="74"/>
      <c r="D7" s="18"/>
      <c r="E7" s="18"/>
      <c r="F7" s="116">
        <f t="shared" si="0"/>
        <v>0</v>
      </c>
      <c r="G7" s="20"/>
    </row>
    <row r="8" spans="1:7" ht="18.5" x14ac:dyDescent="0.45">
      <c r="A8" s="53"/>
      <c r="B8" s="19"/>
      <c r="C8" s="74"/>
      <c r="D8" s="18"/>
      <c r="E8" s="18"/>
      <c r="F8" s="116">
        <f t="shared" si="0"/>
        <v>0</v>
      </c>
      <c r="G8" s="20"/>
    </row>
    <row r="9" spans="1:7" ht="18.5" x14ac:dyDescent="0.45">
      <c r="A9" s="53"/>
      <c r="B9" s="19"/>
      <c r="C9" s="74"/>
      <c r="D9" s="18"/>
      <c r="E9" s="18"/>
      <c r="F9" s="116">
        <f t="shared" si="0"/>
        <v>0</v>
      </c>
      <c r="G9" s="20"/>
    </row>
    <row r="10" spans="1:7" ht="18.5" x14ac:dyDescent="0.45">
      <c r="A10" s="53"/>
      <c r="B10" s="19"/>
      <c r="C10" s="74"/>
      <c r="D10" s="18"/>
      <c r="E10" s="18"/>
      <c r="F10" s="116">
        <f t="shared" si="0"/>
        <v>0</v>
      </c>
      <c r="G10" s="20"/>
    </row>
    <row r="11" spans="1:7" ht="18.5" x14ac:dyDescent="0.45">
      <c r="A11" s="53"/>
      <c r="B11" s="19"/>
      <c r="C11" s="74"/>
      <c r="D11" s="18"/>
      <c r="E11" s="18"/>
      <c r="F11" s="116">
        <f t="shared" si="0"/>
        <v>0</v>
      </c>
      <c r="G11" s="20"/>
    </row>
    <row r="12" spans="1:7" ht="18.5" x14ac:dyDescent="0.45">
      <c r="A12" s="53"/>
      <c r="B12" s="19"/>
      <c r="C12" s="74"/>
      <c r="D12" s="18"/>
      <c r="E12" s="18"/>
      <c r="F12" s="116">
        <f t="shared" si="0"/>
        <v>0</v>
      </c>
      <c r="G12" s="20"/>
    </row>
    <row r="13" spans="1:7" ht="21" x14ac:dyDescent="0.5">
      <c r="A13" s="149" t="s">
        <v>30</v>
      </c>
      <c r="B13" s="150"/>
      <c r="C13" s="150"/>
      <c r="D13" s="150"/>
      <c r="E13" s="151"/>
      <c r="F13" s="117">
        <f>SUM(F5:F12)</f>
        <v>0</v>
      </c>
      <c r="G13" s="20"/>
    </row>
    <row r="14" spans="1:7" ht="21" x14ac:dyDescent="0.5">
      <c r="A14" s="76"/>
      <c r="B14" s="77"/>
      <c r="C14" s="78"/>
      <c r="D14" s="78"/>
      <c r="E14" s="78"/>
      <c r="F14" s="80"/>
      <c r="G14" s="79"/>
    </row>
    <row r="15" spans="1:7" ht="37" x14ac:dyDescent="0.45">
      <c r="A15" s="114" t="s">
        <v>31</v>
      </c>
      <c r="B15" s="115" t="s">
        <v>25</v>
      </c>
      <c r="C15" s="162" t="s">
        <v>32</v>
      </c>
      <c r="D15" s="163"/>
      <c r="E15" s="115" t="s">
        <v>27</v>
      </c>
      <c r="F15" s="115" t="s">
        <v>28</v>
      </c>
      <c r="G15" s="20"/>
    </row>
    <row r="16" spans="1:7" ht="18.5" x14ac:dyDescent="0.45">
      <c r="A16" s="90"/>
      <c r="B16" s="19"/>
      <c r="C16" s="155"/>
      <c r="D16" s="156"/>
      <c r="E16" s="18"/>
      <c r="F16" s="116">
        <f>C16</f>
        <v>0</v>
      </c>
      <c r="G16" s="20"/>
    </row>
    <row r="17" spans="1:7" ht="18.5" x14ac:dyDescent="0.45">
      <c r="A17" s="90"/>
      <c r="B17" s="19"/>
      <c r="C17" s="155"/>
      <c r="D17" s="156"/>
      <c r="E17" s="81"/>
      <c r="F17" s="116">
        <f t="shared" ref="F17:F22" si="1">C17</f>
        <v>0</v>
      </c>
      <c r="G17" s="20"/>
    </row>
    <row r="18" spans="1:7" ht="18.5" x14ac:dyDescent="0.45">
      <c r="A18" s="90"/>
      <c r="B18" s="19"/>
      <c r="C18" s="155"/>
      <c r="D18" s="156"/>
      <c r="E18" s="81"/>
      <c r="F18" s="116">
        <f t="shared" si="1"/>
        <v>0</v>
      </c>
      <c r="G18" s="20"/>
    </row>
    <row r="19" spans="1:7" ht="18.5" x14ac:dyDescent="0.45">
      <c r="A19" s="90"/>
      <c r="B19" s="19"/>
      <c r="C19" s="155"/>
      <c r="D19" s="156"/>
      <c r="E19" s="81"/>
      <c r="F19" s="116">
        <f t="shared" si="1"/>
        <v>0</v>
      </c>
      <c r="G19" s="20"/>
    </row>
    <row r="20" spans="1:7" ht="18.5" x14ac:dyDescent="0.45">
      <c r="A20" s="90"/>
      <c r="B20" s="19"/>
      <c r="C20" s="155"/>
      <c r="D20" s="156"/>
      <c r="E20" s="81"/>
      <c r="F20" s="116">
        <f t="shared" si="1"/>
        <v>0</v>
      </c>
      <c r="G20" s="20"/>
    </row>
    <row r="21" spans="1:7" ht="18.5" x14ac:dyDescent="0.45">
      <c r="A21" s="90"/>
      <c r="B21" s="19"/>
      <c r="C21" s="155"/>
      <c r="D21" s="156"/>
      <c r="E21" s="81"/>
      <c r="F21" s="116">
        <f t="shared" si="1"/>
        <v>0</v>
      </c>
      <c r="G21" s="20"/>
    </row>
    <row r="22" spans="1:7" ht="18.5" x14ac:dyDescent="0.45">
      <c r="A22" s="90"/>
      <c r="B22" s="19"/>
      <c r="C22" s="155"/>
      <c r="D22" s="156"/>
      <c r="E22" s="81"/>
      <c r="F22" s="116">
        <f t="shared" si="1"/>
        <v>0</v>
      </c>
      <c r="G22" s="20"/>
    </row>
    <row r="23" spans="1:7" ht="21" x14ac:dyDescent="0.5">
      <c r="A23" s="146" t="s">
        <v>33</v>
      </c>
      <c r="B23" s="147"/>
      <c r="C23" s="147"/>
      <c r="D23" s="147"/>
      <c r="E23" s="148"/>
      <c r="F23" s="117">
        <f>SUM(F16:F22)</f>
        <v>0</v>
      </c>
      <c r="G23" s="20"/>
    </row>
    <row r="24" spans="1:7" ht="21" x14ac:dyDescent="0.5">
      <c r="A24" s="76"/>
      <c r="B24" s="77"/>
      <c r="C24" s="78"/>
      <c r="D24" s="78"/>
      <c r="E24" s="78"/>
      <c r="F24" s="80"/>
      <c r="G24" s="79"/>
    </row>
    <row r="25" spans="1:7" ht="55.5" x14ac:dyDescent="0.35">
      <c r="A25" s="114" t="s">
        <v>34</v>
      </c>
      <c r="B25" s="115" t="s">
        <v>25</v>
      </c>
      <c r="C25" s="115" t="s">
        <v>35</v>
      </c>
      <c r="D25" s="115" t="s">
        <v>118</v>
      </c>
      <c r="E25" s="115" t="s">
        <v>27</v>
      </c>
      <c r="F25" s="115" t="s">
        <v>28</v>
      </c>
      <c r="G25" s="115" t="s">
        <v>29</v>
      </c>
    </row>
    <row r="26" spans="1:7" ht="18.5" x14ac:dyDescent="0.45">
      <c r="A26" s="53"/>
      <c r="B26" s="19"/>
      <c r="C26" s="18"/>
      <c r="D26" s="18"/>
      <c r="E26" s="18"/>
      <c r="F26" s="116">
        <f>C26*D26</f>
        <v>0</v>
      </c>
      <c r="G26" s="20"/>
    </row>
    <row r="27" spans="1:7" ht="18.5" x14ac:dyDescent="0.45">
      <c r="A27" s="53"/>
      <c r="B27" s="19"/>
      <c r="C27" s="18"/>
      <c r="D27" s="18"/>
      <c r="E27" s="18"/>
      <c r="F27" s="116">
        <f t="shared" ref="F27:F33" si="2">C27*D27</f>
        <v>0</v>
      </c>
      <c r="G27" s="20"/>
    </row>
    <row r="28" spans="1:7" ht="18.5" x14ac:dyDescent="0.45">
      <c r="A28" s="53"/>
      <c r="B28" s="19"/>
      <c r="C28" s="18"/>
      <c r="D28" s="18"/>
      <c r="E28" s="18"/>
      <c r="F28" s="116">
        <f t="shared" si="2"/>
        <v>0</v>
      </c>
      <c r="G28" s="20"/>
    </row>
    <row r="29" spans="1:7" ht="18.5" x14ac:dyDescent="0.45">
      <c r="A29" s="53"/>
      <c r="B29" s="19"/>
      <c r="C29" s="18"/>
      <c r="D29" s="18"/>
      <c r="E29" s="18"/>
      <c r="F29" s="116">
        <f t="shared" si="2"/>
        <v>0</v>
      </c>
      <c r="G29" s="20"/>
    </row>
    <row r="30" spans="1:7" ht="18.5" x14ac:dyDescent="0.45">
      <c r="A30" s="53"/>
      <c r="B30" s="19"/>
      <c r="C30" s="18"/>
      <c r="D30" s="18"/>
      <c r="E30" s="18"/>
      <c r="F30" s="116">
        <f t="shared" si="2"/>
        <v>0</v>
      </c>
      <c r="G30" s="20"/>
    </row>
    <row r="31" spans="1:7" ht="18.5" x14ac:dyDescent="0.45">
      <c r="A31" s="53"/>
      <c r="B31" s="19"/>
      <c r="C31" s="18"/>
      <c r="D31" s="18"/>
      <c r="E31" s="18"/>
      <c r="F31" s="116">
        <f t="shared" si="2"/>
        <v>0</v>
      </c>
      <c r="G31" s="20"/>
    </row>
    <row r="32" spans="1:7" ht="18.5" x14ac:dyDescent="0.45">
      <c r="A32" s="53"/>
      <c r="B32" s="19"/>
      <c r="C32" s="18"/>
      <c r="D32" s="18"/>
      <c r="E32" s="18"/>
      <c r="F32" s="116">
        <f t="shared" si="2"/>
        <v>0</v>
      </c>
      <c r="G32" s="20"/>
    </row>
    <row r="33" spans="1:7" ht="18.5" x14ac:dyDescent="0.45">
      <c r="A33" s="53"/>
      <c r="B33" s="19"/>
      <c r="C33" s="18"/>
      <c r="D33" s="18"/>
      <c r="E33" s="18"/>
      <c r="F33" s="116">
        <f t="shared" si="2"/>
        <v>0</v>
      </c>
      <c r="G33" s="20"/>
    </row>
    <row r="34" spans="1:7" ht="21" x14ac:dyDescent="0.5">
      <c r="A34" s="146" t="s">
        <v>37</v>
      </c>
      <c r="B34" s="147"/>
      <c r="C34" s="147"/>
      <c r="D34" s="147"/>
      <c r="E34" s="148"/>
      <c r="F34" s="117">
        <f>SUM(F26:F33)</f>
        <v>0</v>
      </c>
      <c r="G34" s="20"/>
    </row>
    <row r="35" spans="1:7" ht="21" x14ac:dyDescent="0.5">
      <c r="A35" s="82"/>
      <c r="B35" s="83"/>
      <c r="C35" s="84"/>
      <c r="D35" s="84"/>
      <c r="E35" s="84"/>
      <c r="F35" s="85"/>
      <c r="G35" s="86"/>
    </row>
    <row r="36" spans="1:7" ht="55.5" x14ac:dyDescent="0.35">
      <c r="A36" s="114" t="s">
        <v>38</v>
      </c>
      <c r="B36" s="115" t="s">
        <v>25</v>
      </c>
      <c r="C36" s="115" t="s">
        <v>26</v>
      </c>
      <c r="D36" s="115" t="s">
        <v>119</v>
      </c>
      <c r="E36" s="115" t="s">
        <v>27</v>
      </c>
      <c r="F36" s="115" t="s">
        <v>28</v>
      </c>
      <c r="G36" s="115" t="s">
        <v>29</v>
      </c>
    </row>
    <row r="37" spans="1:7" ht="18.5" x14ac:dyDescent="0.45">
      <c r="A37" s="55"/>
      <c r="B37" s="56"/>
      <c r="C37" s="22">
        <v>52</v>
      </c>
      <c r="D37" s="56"/>
      <c r="E37" s="56"/>
      <c r="F37" s="116">
        <f>C37*D37</f>
        <v>0</v>
      </c>
      <c r="G37" s="56"/>
    </row>
    <row r="38" spans="1:7" ht="18.5" x14ac:dyDescent="0.45">
      <c r="A38" s="55"/>
      <c r="B38" s="56"/>
      <c r="C38" s="22">
        <v>52</v>
      </c>
      <c r="D38" s="56"/>
      <c r="E38" s="56"/>
      <c r="F38" s="116">
        <f t="shared" ref="F38:F40" si="3">C38*D38</f>
        <v>0</v>
      </c>
      <c r="G38" s="56"/>
    </row>
    <row r="39" spans="1:7" ht="18.5" x14ac:dyDescent="0.45">
      <c r="A39" s="55"/>
      <c r="B39" s="56"/>
      <c r="C39" s="22">
        <v>52</v>
      </c>
      <c r="D39" s="56"/>
      <c r="E39" s="56"/>
      <c r="F39" s="116">
        <f t="shared" si="3"/>
        <v>0</v>
      </c>
      <c r="G39" s="56"/>
    </row>
    <row r="40" spans="1:7" ht="18.5" x14ac:dyDescent="0.45">
      <c r="A40" s="55"/>
      <c r="B40" s="56"/>
      <c r="C40" s="22">
        <v>52</v>
      </c>
      <c r="D40" s="56"/>
      <c r="E40" s="56"/>
      <c r="F40" s="116">
        <f t="shared" si="3"/>
        <v>0</v>
      </c>
      <c r="G40" s="56"/>
    </row>
    <row r="41" spans="1:7" ht="18.5" x14ac:dyDescent="0.45">
      <c r="A41" s="21"/>
      <c r="B41" s="19"/>
      <c r="C41" s="22">
        <v>52</v>
      </c>
      <c r="D41" s="18"/>
      <c r="E41" s="18"/>
      <c r="F41" s="116">
        <f>C41*D41</f>
        <v>0</v>
      </c>
      <c r="G41" s="20"/>
    </row>
    <row r="42" spans="1:7" ht="18.5" x14ac:dyDescent="0.45">
      <c r="A42" s="149" t="s">
        <v>39</v>
      </c>
      <c r="B42" s="150"/>
      <c r="C42" s="150"/>
      <c r="D42" s="150"/>
      <c r="E42" s="151"/>
      <c r="F42" s="120">
        <f>SUM(F37:F41)</f>
        <v>0</v>
      </c>
      <c r="G42" s="20"/>
    </row>
    <row r="43" spans="1:7" ht="18.5" x14ac:dyDescent="0.45">
      <c r="A43" s="82"/>
      <c r="B43" s="82"/>
      <c r="C43" s="82"/>
      <c r="D43" s="82"/>
      <c r="E43" s="82"/>
      <c r="F43" s="87"/>
      <c r="G43" s="86"/>
    </row>
    <row r="44" spans="1:7" ht="23.5" x14ac:dyDescent="0.45">
      <c r="A44" s="152" t="s">
        <v>40</v>
      </c>
      <c r="B44" s="153"/>
      <c r="C44" s="153"/>
      <c r="D44" s="153"/>
      <c r="E44" s="154"/>
      <c r="F44" s="118">
        <f>F13+F23+F34+F42</f>
        <v>0</v>
      </c>
      <c r="G44" s="119"/>
    </row>
    <row r="45" spans="1:7" ht="23.5" x14ac:dyDescent="0.35">
      <c r="A45" s="136"/>
      <c r="B45" s="137"/>
      <c r="C45" s="137"/>
      <c r="D45" s="137"/>
      <c r="E45" s="137"/>
      <c r="F45" s="137"/>
      <c r="G45" s="138"/>
    </row>
    <row r="46" spans="1:7" ht="21" x14ac:dyDescent="0.35">
      <c r="A46" s="70" t="s">
        <v>41</v>
      </c>
      <c r="B46" s="139"/>
      <c r="C46" s="140"/>
      <c r="D46" s="140"/>
      <c r="E46" s="140"/>
      <c r="F46" s="140"/>
      <c r="G46" s="141"/>
    </row>
    <row r="47" spans="1:7" ht="23.5" x14ac:dyDescent="0.35">
      <c r="A47" s="114" t="s">
        <v>117</v>
      </c>
      <c r="B47" s="128" t="s">
        <v>43</v>
      </c>
      <c r="C47" s="129"/>
      <c r="D47" s="130"/>
      <c r="E47" s="121">
        <v>0</v>
      </c>
      <c r="F47" s="145" t="s">
        <v>29</v>
      </c>
      <c r="G47" s="145"/>
    </row>
    <row r="48" spans="1:7" ht="18.5" x14ac:dyDescent="0.45">
      <c r="A48" s="142"/>
      <c r="B48" s="143"/>
      <c r="C48" s="143"/>
      <c r="D48" s="143"/>
      <c r="E48" s="143"/>
      <c r="F48" s="143"/>
      <c r="G48" s="144"/>
    </row>
    <row r="49" spans="1:7" ht="23.5" x14ac:dyDescent="0.35">
      <c r="A49" s="114" t="s">
        <v>44</v>
      </c>
      <c r="B49" s="128" t="s">
        <v>109</v>
      </c>
      <c r="C49" s="129"/>
      <c r="D49" s="130"/>
      <c r="E49" s="121">
        <v>0</v>
      </c>
      <c r="F49" s="145" t="s">
        <v>29</v>
      </c>
      <c r="G49" s="145"/>
    </row>
    <row r="50" spans="1:7" ht="18.5" x14ac:dyDescent="0.45">
      <c r="A50" s="142"/>
      <c r="B50" s="143"/>
      <c r="C50" s="143"/>
      <c r="D50" s="143"/>
      <c r="E50" s="143"/>
      <c r="F50" s="143"/>
      <c r="G50" s="144"/>
    </row>
    <row r="51" spans="1:7" ht="37" x14ac:dyDescent="0.45">
      <c r="A51" s="122" t="s">
        <v>45</v>
      </c>
      <c r="B51" s="128" t="s">
        <v>46</v>
      </c>
      <c r="C51" s="129"/>
      <c r="D51" s="130"/>
      <c r="E51" s="121">
        <v>0</v>
      </c>
      <c r="F51" s="145" t="s">
        <v>29</v>
      </c>
      <c r="G51" s="145"/>
    </row>
    <row r="52" spans="1:7" ht="18.5" x14ac:dyDescent="0.45">
      <c r="A52" s="142"/>
      <c r="B52" s="143"/>
      <c r="C52" s="143"/>
      <c r="D52" s="143"/>
      <c r="E52" s="143"/>
      <c r="F52" s="143"/>
      <c r="G52" s="144"/>
    </row>
    <row r="53" spans="1:7" ht="23.5" x14ac:dyDescent="0.35">
      <c r="A53" s="114" t="s">
        <v>47</v>
      </c>
      <c r="B53" s="128" t="s">
        <v>110</v>
      </c>
      <c r="C53" s="129"/>
      <c r="D53" s="130"/>
      <c r="E53" s="121">
        <v>0</v>
      </c>
      <c r="F53" s="145" t="s">
        <v>29</v>
      </c>
      <c r="G53" s="145"/>
    </row>
    <row r="54" spans="1:7" ht="18.5" x14ac:dyDescent="0.45">
      <c r="A54" s="142"/>
      <c r="B54" s="143"/>
      <c r="C54" s="143"/>
      <c r="D54" s="143"/>
      <c r="E54" s="143"/>
      <c r="F54" s="143"/>
      <c r="G54" s="144"/>
    </row>
    <row r="55" spans="1:7" ht="23.5" x14ac:dyDescent="0.35">
      <c r="A55" s="114" t="s">
        <v>48</v>
      </c>
      <c r="B55" s="128" t="s">
        <v>111</v>
      </c>
      <c r="C55" s="129"/>
      <c r="D55" s="130"/>
      <c r="E55" s="121">
        <v>0</v>
      </c>
      <c r="F55" s="145" t="s">
        <v>29</v>
      </c>
      <c r="G55" s="145"/>
    </row>
    <row r="56" spans="1:7" ht="18.5" x14ac:dyDescent="0.45">
      <c r="A56" s="142"/>
      <c r="B56" s="143"/>
      <c r="C56" s="143"/>
      <c r="D56" s="143"/>
      <c r="E56" s="143"/>
      <c r="F56" s="143"/>
      <c r="G56" s="144"/>
    </row>
    <row r="57" spans="1:7" ht="23.5" x14ac:dyDescent="0.35">
      <c r="A57" s="114" t="s">
        <v>49</v>
      </c>
      <c r="B57" s="128" t="s">
        <v>50</v>
      </c>
      <c r="C57" s="129"/>
      <c r="D57" s="130"/>
      <c r="E57" s="121">
        <v>0</v>
      </c>
      <c r="F57" s="145" t="s">
        <v>29</v>
      </c>
      <c r="G57" s="145"/>
    </row>
    <row r="59" spans="1:7" ht="28.5" x14ac:dyDescent="0.35">
      <c r="A59" s="133" t="s">
        <v>107</v>
      </c>
      <c r="B59" s="134"/>
      <c r="C59" s="134"/>
      <c r="D59" s="135"/>
      <c r="E59" s="123">
        <f>E47+E49+E51+E53+E55</f>
        <v>0</v>
      </c>
      <c r="F59" s="131"/>
      <c r="G59" s="132"/>
    </row>
    <row r="62" spans="1:7" x14ac:dyDescent="0.35">
      <c r="A62" t="s">
        <v>36</v>
      </c>
    </row>
    <row r="63" spans="1:7" x14ac:dyDescent="0.35">
      <c r="A63" t="s">
        <v>51</v>
      </c>
    </row>
  </sheetData>
  <mergeCells count="37">
    <mergeCell ref="A52:G52"/>
    <mergeCell ref="F59:G59"/>
    <mergeCell ref="F53:G53"/>
    <mergeCell ref="F55:G55"/>
    <mergeCell ref="B53:D53"/>
    <mergeCell ref="A54:G54"/>
    <mergeCell ref="B55:D55"/>
    <mergeCell ref="A56:G56"/>
    <mergeCell ref="B57:D57"/>
    <mergeCell ref="F57:G57"/>
    <mergeCell ref="A59:D59"/>
    <mergeCell ref="F51:G51"/>
    <mergeCell ref="F47:G47"/>
    <mergeCell ref="F49:G49"/>
    <mergeCell ref="B47:D47"/>
    <mergeCell ref="A48:G48"/>
    <mergeCell ref="B49:D49"/>
    <mergeCell ref="A50:G50"/>
    <mergeCell ref="B51:D51"/>
    <mergeCell ref="A45:G45"/>
    <mergeCell ref="B46:G46"/>
    <mergeCell ref="C17:D17"/>
    <mergeCell ref="C18:D18"/>
    <mergeCell ref="C19:D19"/>
    <mergeCell ref="C20:D20"/>
    <mergeCell ref="C21:D21"/>
    <mergeCell ref="C22:D22"/>
    <mergeCell ref="C16:D16"/>
    <mergeCell ref="A23:E23"/>
    <mergeCell ref="A34:E34"/>
    <mergeCell ref="A42:E42"/>
    <mergeCell ref="A44:E44"/>
    <mergeCell ref="C1:G1"/>
    <mergeCell ref="A2:G2"/>
    <mergeCell ref="B3:G3"/>
    <mergeCell ref="A13:E13"/>
    <mergeCell ref="C15:D15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1A416908-00F4-4CF7-A3DF-34FE2C6016E2}">
          <x14:formula1>
            <xm:f>legenda!$B$5:$B$20</xm:f>
          </x14:formula1>
          <xm:sqref>C5:C12</xm:sqref>
        </x14:dataValidation>
        <x14:dataValidation type="list" allowBlank="1" showInputMessage="1" showErrorMessage="1" xr:uid="{85566C14-14BB-48B6-A932-0F052730A870}">
          <x14:formula1>
            <xm:f>legenda!$A$5:$A$20</xm:f>
          </x14:formula1>
          <xm:sqref>A5:A12</xm:sqref>
        </x14:dataValidation>
        <x14:dataValidation type="list" allowBlank="1" showInputMessage="1" showErrorMessage="1" xr:uid="{DF5DAE2B-3515-4EFE-99C7-15D6C241C3EC}">
          <x14:formula1>
            <xm:f>legenda!$A$25:$A$31</xm:f>
          </x14:formula1>
          <xm:sqref>A26:A33 A16:A22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8C0FA-F907-4320-AEC5-BE8861BBE9D7}">
  <dimension ref="A3:G65"/>
  <sheetViews>
    <sheetView topLeftCell="A17" zoomScale="85" zoomScaleNormal="85" workbookViewId="0">
      <selection activeCell="C39" sqref="C39:C43"/>
    </sheetView>
  </sheetViews>
  <sheetFormatPr defaultRowHeight="14.5" x14ac:dyDescent="0.35"/>
  <cols>
    <col min="1" max="1" width="42.54296875" bestFit="1" customWidth="1"/>
    <col min="2" max="2" width="30.26953125" customWidth="1"/>
    <col min="3" max="3" width="17.54296875" customWidth="1"/>
    <col min="4" max="4" width="16.81640625" customWidth="1"/>
    <col min="5" max="5" width="17.54296875" customWidth="1"/>
    <col min="6" max="6" width="15.54296875" customWidth="1"/>
    <col min="7" max="7" width="28.453125" customWidth="1"/>
  </cols>
  <sheetData>
    <row r="3" spans="1:7" ht="23.5" x14ac:dyDescent="0.35">
      <c r="A3" s="112" t="s">
        <v>123</v>
      </c>
      <c r="B3" s="113" t="str">
        <f>'LISTA PARTNER'!B6</f>
        <v>PARTNER5</v>
      </c>
      <c r="C3" s="159" t="str">
        <f>CAPOFILA!C1</f>
        <v>(INSERIRE L'ACRONIMO )</v>
      </c>
      <c r="D3" s="160"/>
      <c r="E3" s="160"/>
      <c r="F3" s="160"/>
      <c r="G3" s="160"/>
    </row>
    <row r="4" spans="1:7" ht="21" x14ac:dyDescent="0.5">
      <c r="A4" s="157"/>
      <c r="B4" s="158"/>
      <c r="C4" s="158"/>
      <c r="D4" s="158"/>
      <c r="E4" s="158"/>
      <c r="F4" s="158"/>
      <c r="G4" s="158"/>
    </row>
    <row r="5" spans="1:7" ht="21" x14ac:dyDescent="0.4">
      <c r="A5" s="70" t="s">
        <v>23</v>
      </c>
      <c r="B5" s="161"/>
      <c r="C5" s="161"/>
      <c r="D5" s="161"/>
      <c r="E5" s="161"/>
      <c r="F5" s="161"/>
      <c r="G5" s="161"/>
    </row>
    <row r="6" spans="1:7" ht="55.5" x14ac:dyDescent="0.35">
      <c r="A6" s="114" t="s">
        <v>24</v>
      </c>
      <c r="B6" s="115" t="s">
        <v>25</v>
      </c>
      <c r="C6" s="115" t="s">
        <v>26</v>
      </c>
      <c r="D6" s="115" t="s">
        <v>118</v>
      </c>
      <c r="E6" s="115" t="s">
        <v>27</v>
      </c>
      <c r="F6" s="115" t="s">
        <v>28</v>
      </c>
      <c r="G6" s="115" t="s">
        <v>29</v>
      </c>
    </row>
    <row r="7" spans="1:7" ht="18.5" x14ac:dyDescent="0.45">
      <c r="A7" s="53"/>
      <c r="B7" s="19"/>
      <c r="C7" s="74"/>
      <c r="D7" s="18"/>
      <c r="E7" s="18"/>
      <c r="F7" s="116">
        <f>C7*D7</f>
        <v>0</v>
      </c>
      <c r="G7" s="20"/>
    </row>
    <row r="8" spans="1:7" ht="18.5" x14ac:dyDescent="0.45">
      <c r="A8" s="53"/>
      <c r="B8" s="19"/>
      <c r="C8" s="74"/>
      <c r="D8" s="18"/>
      <c r="E8" s="18"/>
      <c r="F8" s="116">
        <f t="shared" ref="F8:F14" si="0">C8*D8</f>
        <v>0</v>
      </c>
      <c r="G8" s="20"/>
    </row>
    <row r="9" spans="1:7" ht="18.5" x14ac:dyDescent="0.45">
      <c r="A9" s="53"/>
      <c r="B9" s="19"/>
      <c r="C9" s="74"/>
      <c r="D9" s="18"/>
      <c r="E9" s="18"/>
      <c r="F9" s="116">
        <f t="shared" si="0"/>
        <v>0</v>
      </c>
      <c r="G9" s="20"/>
    </row>
    <row r="10" spans="1:7" ht="18.5" x14ac:dyDescent="0.45">
      <c r="A10" s="53"/>
      <c r="B10" s="19"/>
      <c r="C10" s="74"/>
      <c r="D10" s="18"/>
      <c r="E10" s="18"/>
      <c r="F10" s="116">
        <f t="shared" si="0"/>
        <v>0</v>
      </c>
      <c r="G10" s="20"/>
    </row>
    <row r="11" spans="1:7" ht="18.5" x14ac:dyDescent="0.45">
      <c r="A11" s="53"/>
      <c r="B11" s="19"/>
      <c r="C11" s="74"/>
      <c r="D11" s="18"/>
      <c r="E11" s="18"/>
      <c r="F11" s="116">
        <f t="shared" si="0"/>
        <v>0</v>
      </c>
      <c r="G11" s="20"/>
    </row>
    <row r="12" spans="1:7" ht="18.5" x14ac:dyDescent="0.45">
      <c r="A12" s="53"/>
      <c r="B12" s="19"/>
      <c r="C12" s="74"/>
      <c r="D12" s="18"/>
      <c r="E12" s="18"/>
      <c r="F12" s="116">
        <f t="shared" si="0"/>
        <v>0</v>
      </c>
      <c r="G12" s="20"/>
    </row>
    <row r="13" spans="1:7" ht="18.5" x14ac:dyDescent="0.45">
      <c r="A13" s="53"/>
      <c r="B13" s="19"/>
      <c r="C13" s="74"/>
      <c r="D13" s="18"/>
      <c r="E13" s="18"/>
      <c r="F13" s="116">
        <f t="shared" si="0"/>
        <v>0</v>
      </c>
      <c r="G13" s="20"/>
    </row>
    <row r="14" spans="1:7" ht="18.5" x14ac:dyDescent="0.45">
      <c r="A14" s="53"/>
      <c r="B14" s="19"/>
      <c r="C14" s="74"/>
      <c r="D14" s="18"/>
      <c r="E14" s="18"/>
      <c r="F14" s="116">
        <f t="shared" si="0"/>
        <v>0</v>
      </c>
      <c r="G14" s="20"/>
    </row>
    <row r="15" spans="1:7" ht="21" x14ac:dyDescent="0.5">
      <c r="A15" s="149" t="s">
        <v>30</v>
      </c>
      <c r="B15" s="150"/>
      <c r="C15" s="150"/>
      <c r="D15" s="150"/>
      <c r="E15" s="151"/>
      <c r="F15" s="117">
        <f>SUM(F7:F14)</f>
        <v>0</v>
      </c>
      <c r="G15" s="20"/>
    </row>
    <row r="16" spans="1:7" ht="21" x14ac:dyDescent="0.5">
      <c r="A16" s="76"/>
      <c r="B16" s="77"/>
      <c r="C16" s="78"/>
      <c r="D16" s="78"/>
      <c r="E16" s="78"/>
      <c r="F16" s="80"/>
      <c r="G16" s="79"/>
    </row>
    <row r="17" spans="1:7" ht="37" x14ac:dyDescent="0.45">
      <c r="A17" s="114" t="s">
        <v>31</v>
      </c>
      <c r="B17" s="115" t="s">
        <v>25</v>
      </c>
      <c r="C17" s="162" t="s">
        <v>32</v>
      </c>
      <c r="D17" s="163"/>
      <c r="E17" s="115" t="s">
        <v>27</v>
      </c>
      <c r="F17" s="115" t="s">
        <v>28</v>
      </c>
      <c r="G17" s="20"/>
    </row>
    <row r="18" spans="1:7" ht="18.5" x14ac:dyDescent="0.45">
      <c r="A18" s="90"/>
      <c r="B18" s="19"/>
      <c r="C18" s="155"/>
      <c r="D18" s="156"/>
      <c r="E18" s="18"/>
      <c r="F18" s="116">
        <f>C18</f>
        <v>0</v>
      </c>
      <c r="G18" s="20"/>
    </row>
    <row r="19" spans="1:7" ht="18.5" x14ac:dyDescent="0.45">
      <c r="A19" s="90"/>
      <c r="B19" s="19"/>
      <c r="C19" s="155"/>
      <c r="D19" s="156"/>
      <c r="E19" s="81"/>
      <c r="F19" s="116">
        <f t="shared" ref="F19:F24" si="1">C19</f>
        <v>0</v>
      </c>
      <c r="G19" s="20"/>
    </row>
    <row r="20" spans="1:7" ht="18.5" x14ac:dyDescent="0.45">
      <c r="A20" s="90"/>
      <c r="B20" s="19"/>
      <c r="C20" s="155"/>
      <c r="D20" s="156"/>
      <c r="E20" s="81"/>
      <c r="F20" s="116">
        <f t="shared" si="1"/>
        <v>0</v>
      </c>
      <c r="G20" s="20"/>
    </row>
    <row r="21" spans="1:7" ht="18.5" x14ac:dyDescent="0.45">
      <c r="A21" s="90"/>
      <c r="B21" s="19"/>
      <c r="C21" s="155"/>
      <c r="D21" s="156"/>
      <c r="E21" s="81"/>
      <c r="F21" s="116">
        <f t="shared" si="1"/>
        <v>0</v>
      </c>
      <c r="G21" s="20"/>
    </row>
    <row r="22" spans="1:7" ht="18.5" x14ac:dyDescent="0.45">
      <c r="A22" s="90"/>
      <c r="B22" s="19"/>
      <c r="C22" s="155"/>
      <c r="D22" s="156"/>
      <c r="E22" s="81"/>
      <c r="F22" s="116">
        <f t="shared" si="1"/>
        <v>0</v>
      </c>
      <c r="G22" s="20"/>
    </row>
    <row r="23" spans="1:7" ht="18.5" x14ac:dyDescent="0.45">
      <c r="A23" s="90"/>
      <c r="B23" s="19"/>
      <c r="C23" s="155"/>
      <c r="D23" s="156"/>
      <c r="E23" s="81"/>
      <c r="F23" s="116">
        <f t="shared" si="1"/>
        <v>0</v>
      </c>
      <c r="G23" s="20"/>
    </row>
    <row r="24" spans="1:7" ht="18.5" x14ac:dyDescent="0.45">
      <c r="A24" s="90"/>
      <c r="B24" s="19"/>
      <c r="C24" s="155"/>
      <c r="D24" s="156"/>
      <c r="E24" s="81"/>
      <c r="F24" s="116">
        <f t="shared" si="1"/>
        <v>0</v>
      </c>
      <c r="G24" s="20"/>
    </row>
    <row r="25" spans="1:7" ht="21" x14ac:dyDescent="0.5">
      <c r="A25" s="146" t="s">
        <v>33</v>
      </c>
      <c r="B25" s="147"/>
      <c r="C25" s="147"/>
      <c r="D25" s="147"/>
      <c r="E25" s="148"/>
      <c r="F25" s="117">
        <f>SUM(F18:F24)</f>
        <v>0</v>
      </c>
      <c r="G25" s="20"/>
    </row>
    <row r="26" spans="1:7" ht="21" x14ac:dyDescent="0.5">
      <c r="A26" s="76"/>
      <c r="B26" s="77"/>
      <c r="C26" s="78"/>
      <c r="D26" s="78"/>
      <c r="E26" s="78"/>
      <c r="F26" s="80"/>
      <c r="G26" s="79"/>
    </row>
    <row r="27" spans="1:7" ht="55.5" x14ac:dyDescent="0.35">
      <c r="A27" s="114" t="s">
        <v>34</v>
      </c>
      <c r="B27" s="115" t="s">
        <v>25</v>
      </c>
      <c r="C27" s="115" t="s">
        <v>35</v>
      </c>
      <c r="D27" s="115" t="s">
        <v>118</v>
      </c>
      <c r="E27" s="115" t="s">
        <v>27</v>
      </c>
      <c r="F27" s="115" t="s">
        <v>28</v>
      </c>
      <c r="G27" s="115" t="s">
        <v>29</v>
      </c>
    </row>
    <row r="28" spans="1:7" ht="18.5" x14ac:dyDescent="0.45">
      <c r="A28" s="53"/>
      <c r="B28" s="19"/>
      <c r="C28" s="18"/>
      <c r="D28" s="18"/>
      <c r="E28" s="18"/>
      <c r="F28" s="116">
        <f>C28*D28</f>
        <v>0</v>
      </c>
      <c r="G28" s="20"/>
    </row>
    <row r="29" spans="1:7" ht="18.5" x14ac:dyDescent="0.45">
      <c r="A29" s="53"/>
      <c r="B29" s="19"/>
      <c r="C29" s="18"/>
      <c r="D29" s="18"/>
      <c r="E29" s="18"/>
      <c r="F29" s="116">
        <f t="shared" ref="F29:F35" si="2">C29*D29</f>
        <v>0</v>
      </c>
      <c r="G29" s="20"/>
    </row>
    <row r="30" spans="1:7" ht="18.5" x14ac:dyDescent="0.45">
      <c r="A30" s="53"/>
      <c r="B30" s="19"/>
      <c r="C30" s="18"/>
      <c r="D30" s="18"/>
      <c r="E30" s="18"/>
      <c r="F30" s="116">
        <f t="shared" si="2"/>
        <v>0</v>
      </c>
      <c r="G30" s="20"/>
    </row>
    <row r="31" spans="1:7" ht="18.5" x14ac:dyDescent="0.45">
      <c r="A31" s="53"/>
      <c r="B31" s="19"/>
      <c r="C31" s="18"/>
      <c r="D31" s="18"/>
      <c r="E31" s="18"/>
      <c r="F31" s="116">
        <f t="shared" si="2"/>
        <v>0</v>
      </c>
      <c r="G31" s="20"/>
    </row>
    <row r="32" spans="1:7" ht="18.5" x14ac:dyDescent="0.45">
      <c r="A32" s="53"/>
      <c r="B32" s="19"/>
      <c r="C32" s="18"/>
      <c r="D32" s="18"/>
      <c r="E32" s="18"/>
      <c r="F32" s="116">
        <f t="shared" si="2"/>
        <v>0</v>
      </c>
      <c r="G32" s="20"/>
    </row>
    <row r="33" spans="1:7" ht="18.5" x14ac:dyDescent="0.45">
      <c r="A33" s="53"/>
      <c r="B33" s="19"/>
      <c r="C33" s="18"/>
      <c r="D33" s="18"/>
      <c r="E33" s="18"/>
      <c r="F33" s="116">
        <f t="shared" si="2"/>
        <v>0</v>
      </c>
      <c r="G33" s="20"/>
    </row>
    <row r="34" spans="1:7" ht="18.5" x14ac:dyDescent="0.45">
      <c r="A34" s="53"/>
      <c r="B34" s="19"/>
      <c r="C34" s="18"/>
      <c r="D34" s="18"/>
      <c r="E34" s="18"/>
      <c r="F34" s="116">
        <f t="shared" si="2"/>
        <v>0</v>
      </c>
      <c r="G34" s="20"/>
    </row>
    <row r="35" spans="1:7" ht="18.5" x14ac:dyDescent="0.45">
      <c r="A35" s="53"/>
      <c r="B35" s="19"/>
      <c r="C35" s="18"/>
      <c r="D35" s="18"/>
      <c r="E35" s="18"/>
      <c r="F35" s="116">
        <f t="shared" si="2"/>
        <v>0</v>
      </c>
      <c r="G35" s="20"/>
    </row>
    <row r="36" spans="1:7" ht="21" x14ac:dyDescent="0.5">
      <c r="A36" s="146" t="s">
        <v>37</v>
      </c>
      <c r="B36" s="147"/>
      <c r="C36" s="147"/>
      <c r="D36" s="147"/>
      <c r="E36" s="148"/>
      <c r="F36" s="117">
        <f>SUM(F28:F35)</f>
        <v>0</v>
      </c>
      <c r="G36" s="20"/>
    </row>
    <row r="37" spans="1:7" ht="21" x14ac:dyDescent="0.5">
      <c r="A37" s="82"/>
      <c r="B37" s="83"/>
      <c r="C37" s="84"/>
      <c r="D37" s="84"/>
      <c r="E37" s="84"/>
      <c r="F37" s="85"/>
      <c r="G37" s="86"/>
    </row>
    <row r="38" spans="1:7" ht="55.5" x14ac:dyDescent="0.35">
      <c r="A38" s="114" t="s">
        <v>38</v>
      </c>
      <c r="B38" s="115" t="s">
        <v>25</v>
      </c>
      <c r="C38" s="115" t="s">
        <v>26</v>
      </c>
      <c r="D38" s="115" t="s">
        <v>119</v>
      </c>
      <c r="E38" s="115" t="s">
        <v>27</v>
      </c>
      <c r="F38" s="115" t="s">
        <v>28</v>
      </c>
      <c r="G38" s="115" t="s">
        <v>29</v>
      </c>
    </row>
    <row r="39" spans="1:7" ht="18.5" x14ac:dyDescent="0.45">
      <c r="A39" s="55"/>
      <c r="B39" s="56"/>
      <c r="C39" s="22">
        <v>52</v>
      </c>
      <c r="D39" s="56"/>
      <c r="E39" s="56"/>
      <c r="F39" s="116">
        <f>C39*D39</f>
        <v>0</v>
      </c>
      <c r="G39" s="56"/>
    </row>
    <row r="40" spans="1:7" ht="18.5" x14ac:dyDescent="0.45">
      <c r="A40" s="55"/>
      <c r="B40" s="56"/>
      <c r="C40" s="22">
        <v>52</v>
      </c>
      <c r="D40" s="56"/>
      <c r="E40" s="56"/>
      <c r="F40" s="116">
        <f t="shared" ref="F40:F42" si="3">C40*D40</f>
        <v>0</v>
      </c>
      <c r="G40" s="56"/>
    </row>
    <row r="41" spans="1:7" ht="18.5" x14ac:dyDescent="0.45">
      <c r="A41" s="55"/>
      <c r="B41" s="56"/>
      <c r="C41" s="22">
        <v>52</v>
      </c>
      <c r="D41" s="56"/>
      <c r="E41" s="56"/>
      <c r="F41" s="116">
        <f t="shared" si="3"/>
        <v>0</v>
      </c>
      <c r="G41" s="56"/>
    </row>
    <row r="42" spans="1:7" ht="18.5" x14ac:dyDescent="0.45">
      <c r="A42" s="55"/>
      <c r="B42" s="56"/>
      <c r="C42" s="22">
        <v>52</v>
      </c>
      <c r="D42" s="56"/>
      <c r="E42" s="56"/>
      <c r="F42" s="116">
        <f t="shared" si="3"/>
        <v>0</v>
      </c>
      <c r="G42" s="56"/>
    </row>
    <row r="43" spans="1:7" ht="18.5" x14ac:dyDescent="0.45">
      <c r="A43" s="21"/>
      <c r="B43" s="19"/>
      <c r="C43" s="22">
        <v>52</v>
      </c>
      <c r="D43" s="18"/>
      <c r="E43" s="18"/>
      <c r="F43" s="116">
        <f>C43*D43</f>
        <v>0</v>
      </c>
      <c r="G43" s="20"/>
    </row>
    <row r="44" spans="1:7" ht="18.5" x14ac:dyDescent="0.45">
      <c r="A44" s="149" t="s">
        <v>39</v>
      </c>
      <c r="B44" s="150"/>
      <c r="C44" s="150"/>
      <c r="D44" s="150"/>
      <c r="E44" s="151"/>
      <c r="F44" s="120">
        <f>SUM(F39:F43)</f>
        <v>0</v>
      </c>
      <c r="G44" s="20"/>
    </row>
    <row r="45" spans="1:7" ht="18.5" x14ac:dyDescent="0.45">
      <c r="A45" s="82"/>
      <c r="B45" s="82"/>
      <c r="C45" s="82"/>
      <c r="D45" s="82"/>
      <c r="E45" s="82"/>
      <c r="F45" s="87"/>
      <c r="G45" s="86"/>
    </row>
    <row r="46" spans="1:7" ht="23.5" x14ac:dyDescent="0.45">
      <c r="A46" s="152" t="s">
        <v>40</v>
      </c>
      <c r="B46" s="153"/>
      <c r="C46" s="153"/>
      <c r="D46" s="153"/>
      <c r="E46" s="154"/>
      <c r="F46" s="118">
        <f>F15+F25+F36+F44</f>
        <v>0</v>
      </c>
      <c r="G46" s="119"/>
    </row>
    <row r="47" spans="1:7" ht="23.5" x14ac:dyDescent="0.35">
      <c r="A47" s="136"/>
      <c r="B47" s="137"/>
      <c r="C47" s="137"/>
      <c r="D47" s="137"/>
      <c r="E47" s="137"/>
      <c r="F47" s="137"/>
      <c r="G47" s="138"/>
    </row>
    <row r="48" spans="1:7" ht="21" x14ac:dyDescent="0.35">
      <c r="A48" s="70" t="s">
        <v>41</v>
      </c>
      <c r="B48" s="139"/>
      <c r="C48" s="140"/>
      <c r="D48" s="140"/>
      <c r="E48" s="140"/>
      <c r="F48" s="140"/>
      <c r="G48" s="141"/>
    </row>
    <row r="49" spans="1:7" ht="23.5" x14ac:dyDescent="0.35">
      <c r="A49" s="114" t="s">
        <v>117</v>
      </c>
      <c r="B49" s="128" t="s">
        <v>43</v>
      </c>
      <c r="C49" s="129"/>
      <c r="D49" s="130"/>
      <c r="E49" s="121">
        <v>0</v>
      </c>
      <c r="F49" s="145" t="s">
        <v>29</v>
      </c>
      <c r="G49" s="145"/>
    </row>
    <row r="50" spans="1:7" ht="18.5" x14ac:dyDescent="0.45">
      <c r="A50" s="142"/>
      <c r="B50" s="143"/>
      <c r="C50" s="143"/>
      <c r="D50" s="143"/>
      <c r="E50" s="143"/>
      <c r="F50" s="143"/>
      <c r="G50" s="144"/>
    </row>
    <row r="51" spans="1:7" ht="23.5" x14ac:dyDescent="0.35">
      <c r="A51" s="114" t="s">
        <v>44</v>
      </c>
      <c r="B51" s="128" t="s">
        <v>109</v>
      </c>
      <c r="C51" s="129"/>
      <c r="D51" s="130"/>
      <c r="E51" s="121">
        <v>0</v>
      </c>
      <c r="F51" s="145" t="s">
        <v>29</v>
      </c>
      <c r="G51" s="145"/>
    </row>
    <row r="52" spans="1:7" ht="18.5" x14ac:dyDescent="0.45">
      <c r="A52" s="142"/>
      <c r="B52" s="143"/>
      <c r="C52" s="143"/>
      <c r="D52" s="143"/>
      <c r="E52" s="143"/>
      <c r="F52" s="143"/>
      <c r="G52" s="144"/>
    </row>
    <row r="53" spans="1:7" ht="37" x14ac:dyDescent="0.45">
      <c r="A53" s="122" t="s">
        <v>45</v>
      </c>
      <c r="B53" s="128" t="s">
        <v>46</v>
      </c>
      <c r="C53" s="129"/>
      <c r="D53" s="130"/>
      <c r="E53" s="121">
        <v>0</v>
      </c>
      <c r="F53" s="145" t="s">
        <v>29</v>
      </c>
      <c r="G53" s="145"/>
    </row>
    <row r="54" spans="1:7" ht="18.5" x14ac:dyDescent="0.45">
      <c r="A54" s="142"/>
      <c r="B54" s="143"/>
      <c r="C54" s="143"/>
      <c r="D54" s="143"/>
      <c r="E54" s="143"/>
      <c r="F54" s="143"/>
      <c r="G54" s="144"/>
    </row>
    <row r="55" spans="1:7" ht="23.5" x14ac:dyDescent="0.35">
      <c r="A55" s="114" t="s">
        <v>47</v>
      </c>
      <c r="B55" s="128" t="s">
        <v>110</v>
      </c>
      <c r="C55" s="129"/>
      <c r="D55" s="130"/>
      <c r="E55" s="121">
        <v>0</v>
      </c>
      <c r="F55" s="145" t="s">
        <v>29</v>
      </c>
      <c r="G55" s="145"/>
    </row>
    <row r="56" spans="1:7" ht="18.5" x14ac:dyDescent="0.45">
      <c r="A56" s="142"/>
      <c r="B56" s="143"/>
      <c r="C56" s="143"/>
      <c r="D56" s="143"/>
      <c r="E56" s="143"/>
      <c r="F56" s="143"/>
      <c r="G56" s="144"/>
    </row>
    <row r="57" spans="1:7" ht="23.5" x14ac:dyDescent="0.35">
      <c r="A57" s="114" t="s">
        <v>48</v>
      </c>
      <c r="B57" s="128" t="s">
        <v>111</v>
      </c>
      <c r="C57" s="129"/>
      <c r="D57" s="130"/>
      <c r="E57" s="121">
        <v>0</v>
      </c>
      <c r="F57" s="145" t="s">
        <v>29</v>
      </c>
      <c r="G57" s="145"/>
    </row>
    <row r="58" spans="1:7" ht="18.5" x14ac:dyDescent="0.45">
      <c r="A58" s="142"/>
      <c r="B58" s="143"/>
      <c r="C58" s="143"/>
      <c r="D58" s="143"/>
      <c r="E58" s="143"/>
      <c r="F58" s="143"/>
      <c r="G58" s="144"/>
    </row>
    <row r="59" spans="1:7" ht="23.5" x14ac:dyDescent="0.35">
      <c r="A59" s="114" t="s">
        <v>49</v>
      </c>
      <c r="B59" s="128" t="s">
        <v>50</v>
      </c>
      <c r="C59" s="129"/>
      <c r="D59" s="130"/>
      <c r="E59" s="121">
        <v>0</v>
      </c>
      <c r="F59" s="145" t="s">
        <v>29</v>
      </c>
      <c r="G59" s="145"/>
    </row>
    <row r="61" spans="1:7" ht="28.5" x14ac:dyDescent="0.35">
      <c r="A61" s="133" t="s">
        <v>107</v>
      </c>
      <c r="B61" s="134"/>
      <c r="C61" s="134"/>
      <c r="D61" s="135"/>
      <c r="E61" s="123">
        <f>E49+E51+E53+E55+E57</f>
        <v>0</v>
      </c>
      <c r="F61" s="131"/>
      <c r="G61" s="132"/>
    </row>
    <row r="64" spans="1:7" x14ac:dyDescent="0.35">
      <c r="A64" t="s">
        <v>36</v>
      </c>
    </row>
    <row r="65" spans="1:1" x14ac:dyDescent="0.35">
      <c r="A65" t="s">
        <v>51</v>
      </c>
    </row>
  </sheetData>
  <mergeCells count="37">
    <mergeCell ref="F61:G61"/>
    <mergeCell ref="A61:D61"/>
    <mergeCell ref="A52:G52"/>
    <mergeCell ref="B59:D59"/>
    <mergeCell ref="F59:G59"/>
    <mergeCell ref="F53:G53"/>
    <mergeCell ref="F55:G55"/>
    <mergeCell ref="B53:D53"/>
    <mergeCell ref="A54:G54"/>
    <mergeCell ref="B55:D55"/>
    <mergeCell ref="A56:G56"/>
    <mergeCell ref="B57:D57"/>
    <mergeCell ref="F57:G57"/>
    <mergeCell ref="A58:G58"/>
    <mergeCell ref="A46:E46"/>
    <mergeCell ref="F51:G51"/>
    <mergeCell ref="F49:G49"/>
    <mergeCell ref="A47:G47"/>
    <mergeCell ref="B48:G48"/>
    <mergeCell ref="B49:D49"/>
    <mergeCell ref="A50:G50"/>
    <mergeCell ref="B51:D51"/>
    <mergeCell ref="C24:D24"/>
    <mergeCell ref="A25:E25"/>
    <mergeCell ref="A36:E36"/>
    <mergeCell ref="A44:E44"/>
    <mergeCell ref="C17:D17"/>
    <mergeCell ref="C18:D18"/>
    <mergeCell ref="C19:D19"/>
    <mergeCell ref="C20:D20"/>
    <mergeCell ref="C21:D21"/>
    <mergeCell ref="C22:D22"/>
    <mergeCell ref="C3:G3"/>
    <mergeCell ref="A4:G4"/>
    <mergeCell ref="B5:G5"/>
    <mergeCell ref="A15:E15"/>
    <mergeCell ref="C23:D23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C87A6DCF-B7E9-4511-9669-A670151F07B4}">
          <x14:formula1>
            <xm:f>legenda!$B$5:$B$20</xm:f>
          </x14:formula1>
          <xm:sqref>C7:C14</xm:sqref>
        </x14:dataValidation>
        <x14:dataValidation type="list" allowBlank="1" showInputMessage="1" showErrorMessage="1" xr:uid="{DD947A57-831D-403D-A2F6-0F168C1E2A7B}">
          <x14:formula1>
            <xm:f>legenda!$A$5:$A$20</xm:f>
          </x14:formula1>
          <xm:sqref>A7:A14</xm:sqref>
        </x14:dataValidation>
        <x14:dataValidation type="list" allowBlank="1" showInputMessage="1" showErrorMessage="1" xr:uid="{DBE7C881-F5F0-4486-8126-1E0D3F5BAA7D}">
          <x14:formula1>
            <xm:f>legenda!$A$25:$A$31</xm:f>
          </x14:formula1>
          <xm:sqref>A28:A35 A18:A24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E6099-A041-40F3-B3E2-98CE7A6060DE}">
  <dimension ref="A1:G63"/>
  <sheetViews>
    <sheetView topLeftCell="A25" zoomScale="85" zoomScaleNormal="85" workbookViewId="0">
      <selection activeCell="C37" sqref="C37:C41"/>
    </sheetView>
  </sheetViews>
  <sheetFormatPr defaultRowHeight="14.5" x14ac:dyDescent="0.35"/>
  <cols>
    <col min="1" max="1" width="42.54296875" bestFit="1" customWidth="1"/>
    <col min="2" max="2" width="30.26953125" customWidth="1"/>
    <col min="3" max="3" width="17.54296875" customWidth="1"/>
    <col min="4" max="4" width="16.81640625" customWidth="1"/>
    <col min="5" max="5" width="17.54296875" customWidth="1"/>
    <col min="6" max="6" width="15.54296875" customWidth="1"/>
    <col min="7" max="7" width="28.453125" customWidth="1"/>
  </cols>
  <sheetData>
    <row r="1" spans="1:7" ht="23.5" x14ac:dyDescent="0.35">
      <c r="A1" s="112" t="s">
        <v>123</v>
      </c>
      <c r="B1" s="113" t="str">
        <f>'LISTA PARTNER'!B7</f>
        <v>PARTNER6</v>
      </c>
      <c r="C1" s="159" t="str">
        <f>CAPOFILA!C1</f>
        <v>(INSERIRE L'ACRONIMO )</v>
      </c>
      <c r="D1" s="160"/>
      <c r="E1" s="160"/>
      <c r="F1" s="160"/>
      <c r="G1" s="160"/>
    </row>
    <row r="2" spans="1:7" ht="21" x14ac:dyDescent="0.5">
      <c r="A2" s="157"/>
      <c r="B2" s="158"/>
      <c r="C2" s="158"/>
      <c r="D2" s="158"/>
      <c r="E2" s="158"/>
      <c r="F2" s="158"/>
      <c r="G2" s="158"/>
    </row>
    <row r="3" spans="1:7" ht="21" x14ac:dyDescent="0.4">
      <c r="A3" s="70" t="s">
        <v>23</v>
      </c>
      <c r="B3" s="161"/>
      <c r="C3" s="161"/>
      <c r="D3" s="161"/>
      <c r="E3" s="161"/>
      <c r="F3" s="161"/>
      <c r="G3" s="161"/>
    </row>
    <row r="4" spans="1:7" ht="55.5" x14ac:dyDescent="0.35">
      <c r="A4" s="114" t="s">
        <v>24</v>
      </c>
      <c r="B4" s="115" t="s">
        <v>25</v>
      </c>
      <c r="C4" s="115" t="s">
        <v>26</v>
      </c>
      <c r="D4" s="115" t="s">
        <v>119</v>
      </c>
      <c r="E4" s="115" t="s">
        <v>27</v>
      </c>
      <c r="F4" s="115" t="s">
        <v>28</v>
      </c>
      <c r="G4" s="115" t="s">
        <v>29</v>
      </c>
    </row>
    <row r="5" spans="1:7" ht="18.5" x14ac:dyDescent="0.45">
      <c r="A5" s="53"/>
      <c r="B5" s="19"/>
      <c r="C5" s="74"/>
      <c r="D5" s="18"/>
      <c r="E5" s="18"/>
      <c r="F5" s="116">
        <f>C5*D5</f>
        <v>0</v>
      </c>
      <c r="G5" s="20"/>
    </row>
    <row r="6" spans="1:7" ht="18.5" x14ac:dyDescent="0.45">
      <c r="A6" s="53"/>
      <c r="B6" s="19"/>
      <c r="C6" s="74"/>
      <c r="D6" s="18"/>
      <c r="E6" s="18"/>
      <c r="F6" s="116">
        <f t="shared" ref="F6:F12" si="0">C6*D6</f>
        <v>0</v>
      </c>
      <c r="G6" s="20"/>
    </row>
    <row r="7" spans="1:7" ht="18.5" x14ac:dyDescent="0.45">
      <c r="A7" s="53"/>
      <c r="B7" s="19"/>
      <c r="C7" s="74"/>
      <c r="D7" s="18"/>
      <c r="E7" s="18"/>
      <c r="F7" s="116">
        <f t="shared" si="0"/>
        <v>0</v>
      </c>
      <c r="G7" s="20"/>
    </row>
    <row r="8" spans="1:7" ht="18.5" x14ac:dyDescent="0.45">
      <c r="A8" s="53"/>
      <c r="B8" s="19"/>
      <c r="C8" s="74"/>
      <c r="D8" s="18"/>
      <c r="E8" s="18"/>
      <c r="F8" s="116">
        <f t="shared" si="0"/>
        <v>0</v>
      </c>
      <c r="G8" s="20"/>
    </row>
    <row r="9" spans="1:7" ht="18.5" x14ac:dyDescent="0.45">
      <c r="A9" s="53"/>
      <c r="B9" s="19"/>
      <c r="C9" s="74"/>
      <c r="D9" s="18"/>
      <c r="E9" s="18"/>
      <c r="F9" s="116">
        <f t="shared" si="0"/>
        <v>0</v>
      </c>
      <c r="G9" s="20"/>
    </row>
    <row r="10" spans="1:7" ht="18.5" x14ac:dyDescent="0.45">
      <c r="A10" s="53"/>
      <c r="B10" s="19"/>
      <c r="C10" s="74"/>
      <c r="D10" s="18"/>
      <c r="E10" s="18"/>
      <c r="F10" s="116">
        <f t="shared" si="0"/>
        <v>0</v>
      </c>
      <c r="G10" s="20"/>
    </row>
    <row r="11" spans="1:7" ht="18.5" x14ac:dyDescent="0.45">
      <c r="A11" s="53"/>
      <c r="B11" s="19"/>
      <c r="C11" s="74"/>
      <c r="D11" s="18"/>
      <c r="E11" s="18"/>
      <c r="F11" s="116">
        <f t="shared" si="0"/>
        <v>0</v>
      </c>
      <c r="G11" s="20"/>
    </row>
    <row r="12" spans="1:7" ht="18.5" x14ac:dyDescent="0.45">
      <c r="A12" s="53"/>
      <c r="B12" s="19"/>
      <c r="C12" s="74"/>
      <c r="D12" s="18"/>
      <c r="E12" s="18"/>
      <c r="F12" s="116">
        <f t="shared" si="0"/>
        <v>0</v>
      </c>
      <c r="G12" s="20"/>
    </row>
    <row r="13" spans="1:7" ht="21" x14ac:dyDescent="0.5">
      <c r="A13" s="149" t="s">
        <v>30</v>
      </c>
      <c r="B13" s="150"/>
      <c r="C13" s="150"/>
      <c r="D13" s="150"/>
      <c r="E13" s="151"/>
      <c r="F13" s="117">
        <f>SUM(F5:F12)</f>
        <v>0</v>
      </c>
      <c r="G13" s="20"/>
    </row>
    <row r="14" spans="1:7" ht="21" x14ac:dyDescent="0.5">
      <c r="A14" s="76"/>
      <c r="B14" s="77"/>
      <c r="C14" s="78"/>
      <c r="D14" s="78"/>
      <c r="E14" s="78"/>
      <c r="F14" s="80"/>
      <c r="G14" s="79"/>
    </row>
    <row r="15" spans="1:7" ht="37" x14ac:dyDescent="0.45">
      <c r="A15" s="114" t="s">
        <v>31</v>
      </c>
      <c r="B15" s="115" t="s">
        <v>25</v>
      </c>
      <c r="C15" s="162" t="s">
        <v>32</v>
      </c>
      <c r="D15" s="163"/>
      <c r="E15" s="115" t="s">
        <v>27</v>
      </c>
      <c r="F15" s="115" t="s">
        <v>28</v>
      </c>
      <c r="G15" s="20"/>
    </row>
    <row r="16" spans="1:7" ht="18.5" x14ac:dyDescent="0.45">
      <c r="A16" s="90"/>
      <c r="B16" s="19"/>
      <c r="C16" s="155"/>
      <c r="D16" s="156"/>
      <c r="E16" s="18"/>
      <c r="F16" s="116">
        <f>C16</f>
        <v>0</v>
      </c>
      <c r="G16" s="20"/>
    </row>
    <row r="17" spans="1:7" ht="18.5" x14ac:dyDescent="0.45">
      <c r="A17" s="90"/>
      <c r="B17" s="19"/>
      <c r="C17" s="155"/>
      <c r="D17" s="156"/>
      <c r="E17" s="81"/>
      <c r="F17" s="116">
        <f t="shared" ref="F17:F22" si="1">C17</f>
        <v>0</v>
      </c>
      <c r="G17" s="20"/>
    </row>
    <row r="18" spans="1:7" ht="18.5" x14ac:dyDescent="0.45">
      <c r="A18" s="90"/>
      <c r="B18" s="19"/>
      <c r="C18" s="155"/>
      <c r="D18" s="156"/>
      <c r="E18" s="81"/>
      <c r="F18" s="116">
        <f t="shared" si="1"/>
        <v>0</v>
      </c>
      <c r="G18" s="20"/>
    </row>
    <row r="19" spans="1:7" ht="18.5" x14ac:dyDescent="0.45">
      <c r="A19" s="90"/>
      <c r="B19" s="19"/>
      <c r="C19" s="155"/>
      <c r="D19" s="156"/>
      <c r="E19" s="81"/>
      <c r="F19" s="116">
        <f t="shared" si="1"/>
        <v>0</v>
      </c>
      <c r="G19" s="20"/>
    </row>
    <row r="20" spans="1:7" ht="18.5" x14ac:dyDescent="0.45">
      <c r="A20" s="90"/>
      <c r="B20" s="19"/>
      <c r="C20" s="155"/>
      <c r="D20" s="156"/>
      <c r="E20" s="81"/>
      <c r="F20" s="116">
        <f t="shared" si="1"/>
        <v>0</v>
      </c>
      <c r="G20" s="20"/>
    </row>
    <row r="21" spans="1:7" ht="18.5" x14ac:dyDescent="0.45">
      <c r="A21" s="90"/>
      <c r="B21" s="19"/>
      <c r="C21" s="155"/>
      <c r="D21" s="156"/>
      <c r="E21" s="81"/>
      <c r="F21" s="116">
        <f t="shared" si="1"/>
        <v>0</v>
      </c>
      <c r="G21" s="20"/>
    </row>
    <row r="22" spans="1:7" ht="18.5" x14ac:dyDescent="0.45">
      <c r="A22" s="90"/>
      <c r="B22" s="19"/>
      <c r="C22" s="155"/>
      <c r="D22" s="156"/>
      <c r="E22" s="81"/>
      <c r="F22" s="116">
        <f t="shared" si="1"/>
        <v>0</v>
      </c>
      <c r="G22" s="20"/>
    </row>
    <row r="23" spans="1:7" ht="21" x14ac:dyDescent="0.5">
      <c r="A23" s="146" t="s">
        <v>33</v>
      </c>
      <c r="B23" s="147"/>
      <c r="C23" s="147"/>
      <c r="D23" s="147"/>
      <c r="E23" s="148"/>
      <c r="F23" s="117">
        <f>SUM(F16:F22)</f>
        <v>0</v>
      </c>
      <c r="G23" s="20"/>
    </row>
    <row r="24" spans="1:7" ht="21" x14ac:dyDescent="0.5">
      <c r="A24" s="76"/>
      <c r="B24" s="77"/>
      <c r="C24" s="78"/>
      <c r="D24" s="78"/>
      <c r="E24" s="78"/>
      <c r="F24" s="80"/>
      <c r="G24" s="79"/>
    </row>
    <row r="25" spans="1:7" ht="55.5" x14ac:dyDescent="0.35">
      <c r="A25" s="114" t="s">
        <v>34</v>
      </c>
      <c r="B25" s="115" t="s">
        <v>25</v>
      </c>
      <c r="C25" s="115" t="s">
        <v>35</v>
      </c>
      <c r="D25" s="115" t="s">
        <v>118</v>
      </c>
      <c r="E25" s="115" t="s">
        <v>27</v>
      </c>
      <c r="F25" s="115" t="s">
        <v>28</v>
      </c>
      <c r="G25" s="115" t="s">
        <v>29</v>
      </c>
    </row>
    <row r="26" spans="1:7" ht="18.5" x14ac:dyDescent="0.45">
      <c r="A26" s="53"/>
      <c r="B26" s="19"/>
      <c r="C26" s="18"/>
      <c r="D26" s="18"/>
      <c r="E26" s="18"/>
      <c r="F26" s="116">
        <f>C26*D26</f>
        <v>0</v>
      </c>
      <c r="G26" s="20"/>
    </row>
    <row r="27" spans="1:7" ht="18.5" x14ac:dyDescent="0.45">
      <c r="A27" s="53"/>
      <c r="B27" s="19"/>
      <c r="C27" s="18"/>
      <c r="D27" s="18"/>
      <c r="E27" s="18"/>
      <c r="F27" s="116">
        <f t="shared" ref="F27:F33" si="2">C27*D27</f>
        <v>0</v>
      </c>
      <c r="G27" s="20"/>
    </row>
    <row r="28" spans="1:7" ht="18.5" x14ac:dyDescent="0.45">
      <c r="A28" s="53"/>
      <c r="B28" s="19"/>
      <c r="C28" s="18"/>
      <c r="D28" s="18"/>
      <c r="E28" s="18"/>
      <c r="F28" s="116">
        <f t="shared" si="2"/>
        <v>0</v>
      </c>
      <c r="G28" s="20"/>
    </row>
    <row r="29" spans="1:7" ht="18.5" x14ac:dyDescent="0.45">
      <c r="A29" s="53"/>
      <c r="B29" s="19"/>
      <c r="C29" s="18"/>
      <c r="D29" s="18"/>
      <c r="E29" s="18"/>
      <c r="F29" s="116">
        <f t="shared" si="2"/>
        <v>0</v>
      </c>
      <c r="G29" s="20"/>
    </row>
    <row r="30" spans="1:7" ht="18.5" x14ac:dyDescent="0.45">
      <c r="A30" s="53"/>
      <c r="B30" s="19"/>
      <c r="C30" s="18"/>
      <c r="D30" s="18"/>
      <c r="E30" s="18"/>
      <c r="F30" s="116">
        <f t="shared" si="2"/>
        <v>0</v>
      </c>
      <c r="G30" s="20"/>
    </row>
    <row r="31" spans="1:7" ht="18.5" x14ac:dyDescent="0.45">
      <c r="A31" s="53"/>
      <c r="B31" s="19"/>
      <c r="C31" s="18"/>
      <c r="D31" s="18"/>
      <c r="E31" s="18"/>
      <c r="F31" s="116">
        <f t="shared" si="2"/>
        <v>0</v>
      </c>
      <c r="G31" s="20"/>
    </row>
    <row r="32" spans="1:7" ht="18.5" x14ac:dyDescent="0.45">
      <c r="A32" s="53"/>
      <c r="B32" s="19"/>
      <c r="C32" s="18"/>
      <c r="D32" s="18"/>
      <c r="E32" s="18"/>
      <c r="F32" s="116">
        <f t="shared" si="2"/>
        <v>0</v>
      </c>
      <c r="G32" s="20"/>
    </row>
    <row r="33" spans="1:7" ht="18.5" x14ac:dyDescent="0.45">
      <c r="A33" s="53"/>
      <c r="B33" s="19"/>
      <c r="C33" s="18"/>
      <c r="D33" s="18"/>
      <c r="E33" s="18"/>
      <c r="F33" s="116">
        <f t="shared" si="2"/>
        <v>0</v>
      </c>
      <c r="G33" s="20"/>
    </row>
    <row r="34" spans="1:7" ht="21" x14ac:dyDescent="0.5">
      <c r="A34" s="146" t="s">
        <v>37</v>
      </c>
      <c r="B34" s="147"/>
      <c r="C34" s="147"/>
      <c r="D34" s="147"/>
      <c r="E34" s="148"/>
      <c r="F34" s="117">
        <f>SUM(F26:F33)</f>
        <v>0</v>
      </c>
      <c r="G34" s="20"/>
    </row>
    <row r="35" spans="1:7" ht="21" x14ac:dyDescent="0.5">
      <c r="A35" s="82"/>
      <c r="B35" s="83"/>
      <c r="C35" s="84"/>
      <c r="D35" s="84"/>
      <c r="E35" s="84"/>
      <c r="F35" s="85"/>
      <c r="G35" s="86"/>
    </row>
    <row r="36" spans="1:7" ht="55.5" x14ac:dyDescent="0.35">
      <c r="A36" s="114" t="s">
        <v>38</v>
      </c>
      <c r="B36" s="115" t="s">
        <v>25</v>
      </c>
      <c r="C36" s="115" t="s">
        <v>26</v>
      </c>
      <c r="D36" s="115" t="s">
        <v>119</v>
      </c>
      <c r="E36" s="115" t="s">
        <v>27</v>
      </c>
      <c r="F36" s="115" t="s">
        <v>28</v>
      </c>
      <c r="G36" s="115" t="s">
        <v>29</v>
      </c>
    </row>
    <row r="37" spans="1:7" ht="18.5" x14ac:dyDescent="0.45">
      <c r="A37" s="55"/>
      <c r="B37" s="56"/>
      <c r="C37" s="22">
        <v>52</v>
      </c>
      <c r="D37" s="56"/>
      <c r="E37" s="56"/>
      <c r="F37" s="116">
        <f>C37*D37</f>
        <v>0</v>
      </c>
      <c r="G37" s="56"/>
    </row>
    <row r="38" spans="1:7" ht="18.5" x14ac:dyDescent="0.45">
      <c r="A38" s="55"/>
      <c r="B38" s="56"/>
      <c r="C38" s="22">
        <v>52</v>
      </c>
      <c r="D38" s="56"/>
      <c r="E38" s="56"/>
      <c r="F38" s="116">
        <f t="shared" ref="F38:F40" si="3">C38*D38</f>
        <v>0</v>
      </c>
      <c r="G38" s="56"/>
    </row>
    <row r="39" spans="1:7" ht="18.5" x14ac:dyDescent="0.45">
      <c r="A39" s="55"/>
      <c r="B39" s="56"/>
      <c r="C39" s="22">
        <v>52</v>
      </c>
      <c r="D39" s="56"/>
      <c r="E39" s="56"/>
      <c r="F39" s="116">
        <f t="shared" si="3"/>
        <v>0</v>
      </c>
      <c r="G39" s="56"/>
    </row>
    <row r="40" spans="1:7" ht="18.5" x14ac:dyDescent="0.45">
      <c r="A40" s="55"/>
      <c r="B40" s="56"/>
      <c r="C40" s="22">
        <v>52</v>
      </c>
      <c r="D40" s="56"/>
      <c r="E40" s="56"/>
      <c r="F40" s="116">
        <f t="shared" si="3"/>
        <v>0</v>
      </c>
      <c r="G40" s="56"/>
    </row>
    <row r="41" spans="1:7" ht="18.5" x14ac:dyDescent="0.45">
      <c r="A41" s="21"/>
      <c r="B41" s="19"/>
      <c r="C41" s="22">
        <v>52</v>
      </c>
      <c r="D41" s="18"/>
      <c r="E41" s="18"/>
      <c r="F41" s="116">
        <f>C41*D41</f>
        <v>0</v>
      </c>
      <c r="G41" s="20"/>
    </row>
    <row r="42" spans="1:7" ht="18.5" x14ac:dyDescent="0.45">
      <c r="A42" s="149" t="s">
        <v>39</v>
      </c>
      <c r="B42" s="150"/>
      <c r="C42" s="150"/>
      <c r="D42" s="150"/>
      <c r="E42" s="151"/>
      <c r="F42" s="120">
        <f>SUM(F37:F41)</f>
        <v>0</v>
      </c>
      <c r="G42" s="20"/>
    </row>
    <row r="43" spans="1:7" ht="18.5" x14ac:dyDescent="0.45">
      <c r="A43" s="82"/>
      <c r="B43" s="82"/>
      <c r="C43" s="82"/>
      <c r="D43" s="82"/>
      <c r="E43" s="82"/>
      <c r="F43" s="87"/>
      <c r="G43" s="86"/>
    </row>
    <row r="44" spans="1:7" ht="23.5" x14ac:dyDescent="0.45">
      <c r="A44" s="152" t="s">
        <v>40</v>
      </c>
      <c r="B44" s="153"/>
      <c r="C44" s="153"/>
      <c r="D44" s="153"/>
      <c r="E44" s="154"/>
      <c r="F44" s="118">
        <f>F13+F23+F34+F42</f>
        <v>0</v>
      </c>
      <c r="G44" s="119"/>
    </row>
    <row r="45" spans="1:7" ht="23.5" x14ac:dyDescent="0.35">
      <c r="A45" s="136"/>
      <c r="B45" s="137"/>
      <c r="C45" s="137"/>
      <c r="D45" s="137"/>
      <c r="E45" s="137"/>
      <c r="F45" s="137"/>
      <c r="G45" s="138"/>
    </row>
    <row r="46" spans="1:7" ht="21" x14ac:dyDescent="0.35">
      <c r="A46" s="70" t="s">
        <v>41</v>
      </c>
      <c r="B46" s="139"/>
      <c r="C46" s="140"/>
      <c r="D46" s="140"/>
      <c r="E46" s="140"/>
      <c r="F46" s="140"/>
      <c r="G46" s="141"/>
    </row>
    <row r="47" spans="1:7" ht="23.5" x14ac:dyDescent="0.35">
      <c r="A47" s="114" t="s">
        <v>117</v>
      </c>
      <c r="B47" s="128" t="s">
        <v>43</v>
      </c>
      <c r="C47" s="129"/>
      <c r="D47" s="130"/>
      <c r="E47" s="121">
        <v>0</v>
      </c>
      <c r="F47" s="145" t="s">
        <v>29</v>
      </c>
      <c r="G47" s="145"/>
    </row>
    <row r="48" spans="1:7" ht="18.5" x14ac:dyDescent="0.45">
      <c r="A48" s="142"/>
      <c r="B48" s="143"/>
      <c r="C48" s="143"/>
      <c r="D48" s="143"/>
      <c r="E48" s="143"/>
      <c r="F48" s="143"/>
      <c r="G48" s="144"/>
    </row>
    <row r="49" spans="1:7" ht="23.5" x14ac:dyDescent="0.35">
      <c r="A49" s="114" t="s">
        <v>44</v>
      </c>
      <c r="B49" s="128" t="s">
        <v>109</v>
      </c>
      <c r="C49" s="129"/>
      <c r="D49" s="130"/>
      <c r="E49" s="121">
        <v>0</v>
      </c>
      <c r="F49" s="145" t="s">
        <v>29</v>
      </c>
      <c r="G49" s="145"/>
    </row>
    <row r="50" spans="1:7" ht="18.5" x14ac:dyDescent="0.45">
      <c r="A50" s="142"/>
      <c r="B50" s="143"/>
      <c r="C50" s="143"/>
      <c r="D50" s="143"/>
      <c r="E50" s="143"/>
      <c r="F50" s="143"/>
      <c r="G50" s="144"/>
    </row>
    <row r="51" spans="1:7" ht="37" x14ac:dyDescent="0.45">
      <c r="A51" s="122" t="s">
        <v>45</v>
      </c>
      <c r="B51" s="128" t="s">
        <v>46</v>
      </c>
      <c r="C51" s="129"/>
      <c r="D51" s="130"/>
      <c r="E51" s="121">
        <v>0</v>
      </c>
      <c r="F51" s="145" t="s">
        <v>29</v>
      </c>
      <c r="G51" s="145"/>
    </row>
    <row r="52" spans="1:7" ht="18.5" x14ac:dyDescent="0.45">
      <c r="A52" s="142"/>
      <c r="B52" s="143"/>
      <c r="C52" s="143"/>
      <c r="D52" s="143"/>
      <c r="E52" s="143"/>
      <c r="F52" s="143"/>
      <c r="G52" s="144"/>
    </row>
    <row r="53" spans="1:7" ht="23.5" x14ac:dyDescent="0.35">
      <c r="A53" s="114" t="s">
        <v>47</v>
      </c>
      <c r="B53" s="128" t="s">
        <v>110</v>
      </c>
      <c r="C53" s="129"/>
      <c r="D53" s="130"/>
      <c r="E53" s="121">
        <v>0</v>
      </c>
      <c r="F53" s="145" t="s">
        <v>29</v>
      </c>
      <c r="G53" s="145"/>
    </row>
    <row r="54" spans="1:7" ht="18.5" x14ac:dyDescent="0.45">
      <c r="A54" s="142"/>
      <c r="B54" s="143"/>
      <c r="C54" s="143"/>
      <c r="D54" s="143"/>
      <c r="E54" s="143"/>
      <c r="F54" s="143"/>
      <c r="G54" s="144"/>
    </row>
    <row r="55" spans="1:7" ht="23.5" x14ac:dyDescent="0.35">
      <c r="A55" s="114" t="s">
        <v>48</v>
      </c>
      <c r="B55" s="128" t="s">
        <v>111</v>
      </c>
      <c r="C55" s="129"/>
      <c r="D55" s="130"/>
      <c r="E55" s="121">
        <v>0</v>
      </c>
      <c r="F55" s="145" t="s">
        <v>29</v>
      </c>
      <c r="G55" s="145"/>
    </row>
    <row r="56" spans="1:7" ht="18.5" x14ac:dyDescent="0.45">
      <c r="A56" s="142"/>
      <c r="B56" s="143"/>
      <c r="C56" s="143"/>
      <c r="D56" s="143"/>
      <c r="E56" s="143"/>
      <c r="F56" s="143"/>
      <c r="G56" s="144"/>
    </row>
    <row r="57" spans="1:7" ht="23.5" x14ac:dyDescent="0.35">
      <c r="A57" s="114" t="s">
        <v>49</v>
      </c>
      <c r="B57" s="128" t="s">
        <v>50</v>
      </c>
      <c r="C57" s="129"/>
      <c r="D57" s="130"/>
      <c r="E57" s="121">
        <v>0</v>
      </c>
      <c r="F57" s="145" t="s">
        <v>29</v>
      </c>
      <c r="G57" s="145"/>
    </row>
    <row r="59" spans="1:7" ht="28.5" x14ac:dyDescent="0.35">
      <c r="A59" s="133" t="s">
        <v>107</v>
      </c>
      <c r="B59" s="134"/>
      <c r="C59" s="134"/>
      <c r="D59" s="135"/>
      <c r="E59" s="123">
        <f>E47+E49+E51+E53+E55</f>
        <v>0</v>
      </c>
      <c r="F59" s="131"/>
      <c r="G59" s="132"/>
    </row>
    <row r="62" spans="1:7" x14ac:dyDescent="0.35">
      <c r="A62" t="s">
        <v>36</v>
      </c>
    </row>
    <row r="63" spans="1:7" x14ac:dyDescent="0.35">
      <c r="A63" t="s">
        <v>51</v>
      </c>
    </row>
  </sheetData>
  <mergeCells count="37">
    <mergeCell ref="A52:G52"/>
    <mergeCell ref="F59:G59"/>
    <mergeCell ref="F53:G53"/>
    <mergeCell ref="F55:G55"/>
    <mergeCell ref="B53:D53"/>
    <mergeCell ref="A54:G54"/>
    <mergeCell ref="B55:D55"/>
    <mergeCell ref="A56:G56"/>
    <mergeCell ref="B57:D57"/>
    <mergeCell ref="F57:G57"/>
    <mergeCell ref="A59:D59"/>
    <mergeCell ref="F51:G51"/>
    <mergeCell ref="F47:G47"/>
    <mergeCell ref="F49:G49"/>
    <mergeCell ref="B47:D47"/>
    <mergeCell ref="A48:G48"/>
    <mergeCell ref="B49:D49"/>
    <mergeCell ref="A50:G50"/>
    <mergeCell ref="B51:D51"/>
    <mergeCell ref="A45:G45"/>
    <mergeCell ref="B46:G46"/>
    <mergeCell ref="C17:D17"/>
    <mergeCell ref="C18:D18"/>
    <mergeCell ref="C19:D19"/>
    <mergeCell ref="C20:D20"/>
    <mergeCell ref="C21:D21"/>
    <mergeCell ref="C22:D22"/>
    <mergeCell ref="C16:D16"/>
    <mergeCell ref="A23:E23"/>
    <mergeCell ref="A34:E34"/>
    <mergeCell ref="A42:E42"/>
    <mergeCell ref="A44:E44"/>
    <mergeCell ref="C1:G1"/>
    <mergeCell ref="A2:G2"/>
    <mergeCell ref="B3:G3"/>
    <mergeCell ref="A13:E13"/>
    <mergeCell ref="C15:D15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CA0CAFAE-0E46-4BAA-9718-E73C5B2D99E5}">
          <x14:formula1>
            <xm:f>legenda!$B$5:$B$20</xm:f>
          </x14:formula1>
          <xm:sqref>C5:C12</xm:sqref>
        </x14:dataValidation>
        <x14:dataValidation type="list" allowBlank="1" showInputMessage="1" showErrorMessage="1" xr:uid="{A23B5531-1A2B-4BD3-9843-0A613589BACE}">
          <x14:formula1>
            <xm:f>legenda!$A$5:$A$20</xm:f>
          </x14:formula1>
          <xm:sqref>A5:A12</xm:sqref>
        </x14:dataValidation>
        <x14:dataValidation type="list" allowBlank="1" showInputMessage="1" showErrorMessage="1" xr:uid="{52D2880D-8356-4FAD-ACC1-A38F2D33D119}">
          <x14:formula1>
            <xm:f>legenda!$A$25:$A$31</xm:f>
          </x14:formula1>
          <xm:sqref>A26:A33 A16:A22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210A4-1D30-4072-B330-A50B4B82D9A1}">
  <sheetPr>
    <tabColor rgb="FF80DAEC"/>
  </sheetPr>
  <dimension ref="A1:C15"/>
  <sheetViews>
    <sheetView showGridLines="0" zoomScaleNormal="100" workbookViewId="0"/>
  </sheetViews>
  <sheetFormatPr defaultRowHeight="14.5" x14ac:dyDescent="0.35"/>
  <cols>
    <col min="1" max="1" width="39.1796875" customWidth="1"/>
    <col min="2" max="2" width="38.54296875" style="3" customWidth="1"/>
    <col min="3" max="3" width="36.1796875" customWidth="1"/>
    <col min="4" max="4" width="23.54296875" customWidth="1"/>
  </cols>
  <sheetData>
    <row r="1" spans="1:3" ht="26.5" thickBot="1" x14ac:dyDescent="0.65">
      <c r="A1" s="35" t="s">
        <v>122</v>
      </c>
      <c r="B1" s="36"/>
      <c r="C1" s="37"/>
    </row>
    <row r="2" spans="1:3" ht="15" thickBot="1" x14ac:dyDescent="0.4"/>
    <row r="3" spans="1:3" ht="21.5" thickBot="1" x14ac:dyDescent="0.55000000000000004">
      <c r="A3" s="34" t="s">
        <v>52</v>
      </c>
      <c r="B3" s="54" t="s">
        <v>121</v>
      </c>
      <c r="C3" s="54" t="s">
        <v>41</v>
      </c>
    </row>
    <row r="4" spans="1:3" s="41" customFormat="1" ht="21.5" thickBot="1" x14ac:dyDescent="0.55000000000000004">
      <c r="A4" s="39" t="str">
        <f>'LISTA PARTNER'!B2</f>
        <v>CAPOFILA</v>
      </c>
      <c r="B4" s="40">
        <f>CAPOFILA!F44</f>
        <v>0</v>
      </c>
      <c r="C4" s="40">
        <f>CAPOFILA!E59</f>
        <v>0</v>
      </c>
    </row>
    <row r="5" spans="1:3" s="41" customFormat="1" ht="21.5" thickBot="1" x14ac:dyDescent="0.55000000000000004">
      <c r="A5" s="39" t="str">
        <f>'LISTA PARTNER'!B3</f>
        <v>PARNTER2</v>
      </c>
      <c r="B5" s="40">
        <f>'P2'!F44</f>
        <v>0</v>
      </c>
      <c r="C5" s="40">
        <f>'P2'!E59</f>
        <v>0</v>
      </c>
    </row>
    <row r="6" spans="1:3" s="41" customFormat="1" ht="21.5" thickBot="1" x14ac:dyDescent="0.55000000000000004">
      <c r="A6" s="39" t="str">
        <f>'LISTA PARTNER'!B4</f>
        <v>PARTNER3</v>
      </c>
      <c r="B6" s="40">
        <f>'P3'!F44</f>
        <v>0</v>
      </c>
      <c r="C6" s="40">
        <f>'P3'!E59</f>
        <v>0</v>
      </c>
    </row>
    <row r="7" spans="1:3" s="41" customFormat="1" ht="21.5" thickBot="1" x14ac:dyDescent="0.55000000000000004">
      <c r="A7" s="39" t="str">
        <f>'LISTA PARTNER'!B5</f>
        <v>PARTNER4</v>
      </c>
      <c r="B7" s="40">
        <f>'P4'!F44</f>
        <v>0</v>
      </c>
      <c r="C7" s="40">
        <f>'P4'!E59</f>
        <v>0</v>
      </c>
    </row>
    <row r="8" spans="1:3" s="41" customFormat="1" ht="21.5" thickBot="1" x14ac:dyDescent="0.55000000000000004">
      <c r="A8" s="39" t="str">
        <f>'LISTA PARTNER'!B6</f>
        <v>PARTNER5</v>
      </c>
      <c r="B8" s="40">
        <f>'P5'!F44</f>
        <v>0</v>
      </c>
      <c r="C8" s="40">
        <f>'P5'!E59</f>
        <v>0</v>
      </c>
    </row>
    <row r="9" spans="1:3" s="41" customFormat="1" ht="21.5" thickBot="1" x14ac:dyDescent="0.55000000000000004">
      <c r="A9" s="39" t="str">
        <f>'LISTA PARTNER'!B7</f>
        <v>PARTNER6</v>
      </c>
      <c r="B9" s="40">
        <f>'P6'!F44</f>
        <v>0</v>
      </c>
      <c r="C9" s="40">
        <f>'P6'!E59</f>
        <v>0</v>
      </c>
    </row>
    <row r="10" spans="1:3" s="41" customFormat="1" ht="27" customHeight="1" thickBot="1" x14ac:dyDescent="0.55000000000000004">
      <c r="A10" s="42" t="s">
        <v>53</v>
      </c>
      <c r="B10" s="43">
        <f>SUM(B4:B9)</f>
        <v>0</v>
      </c>
      <c r="C10" s="43">
        <f>SUM(C4:C9)</f>
        <v>0</v>
      </c>
    </row>
    <row r="11" spans="1:3" ht="47.25" customHeight="1" thickBot="1" x14ac:dyDescent="0.4">
      <c r="A11" s="38" t="s">
        <v>54</v>
      </c>
      <c r="B11" s="32" t="e">
        <f>IF(C11&gt;0.4,"errore","corretto")</f>
        <v>#DIV/0!</v>
      </c>
      <c r="C11" s="33" t="e">
        <f>C10/B10</f>
        <v>#DIV/0!</v>
      </c>
    </row>
    <row r="15" spans="1:3" ht="23.5" x14ac:dyDescent="0.55000000000000004">
      <c r="A15" s="5"/>
    </row>
  </sheetData>
  <sheetProtection formatCells="0" formatColumns="0" formatRows="0" insertColumns="0" insertRows="0" insertHyperlinks="0" deleteColumns="0" deleteRows="0" sort="0" autoFilter="0" pivotTables="0"/>
  <protectedRanges>
    <protectedRange algorithmName="SHA-512" hashValue="fRvdW4qe5T20Yw6pPtMsKGZXJznIE0iQY5Wv8rTd8vRPoCrnW+g4onSG3KVseR3BfgyzPKrxeysvsjMfhhi0yw==" saltValue="XgxZRNtvSuLbUu83Uee2Og==" spinCount="100000" sqref="C4 C10:C13" name="Intervallo1" securityDescriptor="O:WDG:WDD:(A;;CC;;;S-1-5-21-311958635-1773037021-720635935-75115)"/>
  </protectedRanges>
  <phoneticPr fontId="7" type="noConversion"/>
  <conditionalFormatting sqref="C11">
    <cfRule type="cellIs" dxfId="1" priority="1" operator="between">
      <formula>1</formula>
      <formula>400.1</formula>
    </cfRule>
    <cfRule type="cellIs" dxfId="0" priority="2" operator="between">
      <formula>"40.01%"</formula>
      <formula>1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2894F-A8CF-4D14-B637-C195AB554CB0}">
  <sheetPr>
    <tabColor rgb="FF49D2FD"/>
    <pageSetUpPr fitToPage="1"/>
  </sheetPr>
  <dimension ref="A1:E64"/>
  <sheetViews>
    <sheetView showGridLines="0" topLeftCell="A60" zoomScale="85" zoomScaleNormal="85" workbookViewId="0">
      <selection activeCell="F81" sqref="F81"/>
    </sheetView>
  </sheetViews>
  <sheetFormatPr defaultRowHeight="14.5" x14ac:dyDescent="0.35"/>
  <cols>
    <col min="1" max="1" width="41.54296875" customWidth="1"/>
    <col min="2" max="2" width="21.26953125" bestFit="1" customWidth="1"/>
    <col min="3" max="3" width="20" customWidth="1"/>
    <col min="4" max="4" width="21.54296875" customWidth="1"/>
    <col min="5" max="5" width="23.453125" customWidth="1"/>
    <col min="6" max="6" width="29.54296875" customWidth="1"/>
    <col min="7" max="7" width="43.81640625" customWidth="1"/>
  </cols>
  <sheetData>
    <row r="1" spans="1:5" ht="47.5" customHeight="1" x14ac:dyDescent="0.35"/>
    <row r="3" spans="1:5" ht="28.5" x14ac:dyDescent="0.35">
      <c r="A3" s="191" t="s">
        <v>55</v>
      </c>
      <c r="B3" s="192"/>
      <c r="C3" s="192"/>
      <c r="D3" s="192"/>
      <c r="E3" s="193"/>
    </row>
    <row r="4" spans="1:5" s="8" customFormat="1" x14ac:dyDescent="0.35">
      <c r="A4" s="204"/>
      <c r="B4" s="205"/>
      <c r="C4" s="205"/>
      <c r="D4" s="205"/>
      <c r="E4" s="206"/>
    </row>
    <row r="5" spans="1:5" ht="44.15" customHeight="1" thickBot="1" x14ac:dyDescent="0.4">
      <c r="A5" s="201" t="s">
        <v>23</v>
      </c>
      <c r="B5" s="202"/>
      <c r="C5" s="202"/>
      <c r="D5" s="202"/>
      <c r="E5" s="203"/>
    </row>
    <row r="6" spans="1:5" ht="63" x14ac:dyDescent="0.35">
      <c r="A6" s="194" t="s">
        <v>56</v>
      </c>
      <c r="B6" s="102" t="s">
        <v>52</v>
      </c>
      <c r="C6" s="103" t="s">
        <v>120</v>
      </c>
      <c r="D6" s="102" t="s">
        <v>57</v>
      </c>
      <c r="E6" s="68" t="s">
        <v>58</v>
      </c>
    </row>
    <row r="7" spans="1:5" ht="21" x14ac:dyDescent="0.5">
      <c r="A7" s="195"/>
      <c r="B7" s="45" t="str">
        <f>'LISTA PARTNER'!B2</f>
        <v>CAPOFILA</v>
      </c>
      <c r="C7" s="46">
        <f>CAPOFILA!F44</f>
        <v>0</v>
      </c>
      <c r="D7" s="197">
        <f>SUM(C7:C12)</f>
        <v>0</v>
      </c>
      <c r="E7" s="58"/>
    </row>
    <row r="8" spans="1:5" ht="21" x14ac:dyDescent="0.5">
      <c r="A8" s="195"/>
      <c r="B8" s="45" t="str">
        <f>'LISTA PARTNER'!B3</f>
        <v>PARNTER2</v>
      </c>
      <c r="C8" s="46">
        <f>'P2'!F44</f>
        <v>0</v>
      </c>
      <c r="D8" s="198"/>
      <c r="E8" s="58"/>
    </row>
    <row r="9" spans="1:5" ht="21" x14ac:dyDescent="0.5">
      <c r="A9" s="195"/>
      <c r="B9" s="45" t="str">
        <f>'LISTA PARTNER'!B4</f>
        <v>PARTNER3</v>
      </c>
      <c r="C9" s="46">
        <f>'P3'!F44</f>
        <v>0</v>
      </c>
      <c r="D9" s="198"/>
      <c r="E9" s="58"/>
    </row>
    <row r="10" spans="1:5" ht="21" x14ac:dyDescent="0.5">
      <c r="A10" s="195"/>
      <c r="B10" s="45" t="str">
        <f>'LISTA PARTNER'!B5</f>
        <v>PARTNER4</v>
      </c>
      <c r="C10" s="46">
        <f>'P4'!F44</f>
        <v>0</v>
      </c>
      <c r="D10" s="198"/>
      <c r="E10" s="58"/>
    </row>
    <row r="11" spans="1:5" ht="21" x14ac:dyDescent="0.5">
      <c r="A11" s="195"/>
      <c r="B11" s="45" t="str">
        <f>'LISTA PARTNER'!B6</f>
        <v>PARTNER5</v>
      </c>
      <c r="C11" s="46">
        <f>'P5'!F44</f>
        <v>0</v>
      </c>
      <c r="D11" s="198"/>
      <c r="E11" s="58"/>
    </row>
    <row r="12" spans="1:5" ht="21.5" thickBot="1" x14ac:dyDescent="0.55000000000000004">
      <c r="A12" s="196"/>
      <c r="B12" s="59" t="str">
        <f>'LISTA PARTNER'!B7</f>
        <v>PARTNER6</v>
      </c>
      <c r="C12" s="46">
        <f>'P6'!F44</f>
        <v>0</v>
      </c>
      <c r="D12" s="199"/>
      <c r="E12" s="60"/>
    </row>
    <row r="13" spans="1:5" ht="11.5" customHeight="1" x14ac:dyDescent="0.5">
      <c r="A13" s="61"/>
      <c r="B13" s="62"/>
      <c r="C13" s="62"/>
      <c r="D13" s="62"/>
      <c r="E13" s="62"/>
    </row>
    <row r="14" spans="1:5" ht="39.65" customHeight="1" thickBot="1" x14ac:dyDescent="0.4">
      <c r="A14" s="201" t="s">
        <v>41</v>
      </c>
      <c r="B14" s="202"/>
      <c r="C14" s="202"/>
      <c r="D14" s="202"/>
      <c r="E14" s="203"/>
    </row>
    <row r="15" spans="1:5" ht="63" x14ac:dyDescent="0.5">
      <c r="A15" s="194" t="s">
        <v>42</v>
      </c>
      <c r="B15" s="104" t="s">
        <v>126</v>
      </c>
      <c r="C15" s="104" t="s">
        <v>125</v>
      </c>
      <c r="D15" s="102" t="s">
        <v>124</v>
      </c>
      <c r="E15" s="68" t="s">
        <v>58</v>
      </c>
    </row>
    <row r="16" spans="1:5" ht="21" x14ac:dyDescent="0.5">
      <c r="A16" s="195"/>
      <c r="B16" s="45" t="str">
        <f>'LISTA PARTNER'!B2</f>
        <v>CAPOFILA</v>
      </c>
      <c r="C16" s="65">
        <f>CAPOFILA!E47</f>
        <v>0</v>
      </c>
      <c r="D16" s="200">
        <f>SUM(C16:C21)</f>
        <v>0</v>
      </c>
      <c r="E16" s="58"/>
    </row>
    <row r="17" spans="1:5" ht="21" x14ac:dyDescent="0.5">
      <c r="A17" s="195"/>
      <c r="B17" s="45" t="str">
        <f>'LISTA PARTNER'!B3</f>
        <v>PARNTER2</v>
      </c>
      <c r="C17" s="65">
        <f>'P2'!E47</f>
        <v>0</v>
      </c>
      <c r="D17" s="183"/>
      <c r="E17" s="58"/>
    </row>
    <row r="18" spans="1:5" ht="21" x14ac:dyDescent="0.5">
      <c r="A18" s="195"/>
      <c r="B18" s="45" t="str">
        <f>'LISTA PARTNER'!B4</f>
        <v>PARTNER3</v>
      </c>
      <c r="C18" s="65">
        <f>'P3'!E47</f>
        <v>0</v>
      </c>
      <c r="D18" s="183"/>
      <c r="E18" s="58"/>
    </row>
    <row r="19" spans="1:5" ht="21" x14ac:dyDescent="0.5">
      <c r="A19" s="195"/>
      <c r="B19" s="45" t="str">
        <f>'LISTA PARTNER'!B5</f>
        <v>PARTNER4</v>
      </c>
      <c r="C19" s="65">
        <f>'P4'!E47</f>
        <v>0</v>
      </c>
      <c r="D19" s="183"/>
      <c r="E19" s="58"/>
    </row>
    <row r="20" spans="1:5" ht="21" x14ac:dyDescent="0.5">
      <c r="A20" s="195"/>
      <c r="B20" s="45" t="str">
        <f>'LISTA PARTNER'!B6</f>
        <v>PARTNER5</v>
      </c>
      <c r="C20" s="65">
        <f>'P5'!E47</f>
        <v>0</v>
      </c>
      <c r="D20" s="183"/>
      <c r="E20" s="58"/>
    </row>
    <row r="21" spans="1:5" ht="21.5" thickBot="1" x14ac:dyDescent="0.55000000000000004">
      <c r="A21" s="196"/>
      <c r="B21" s="59" t="str">
        <f>'LISTA PARTNER'!B7</f>
        <v>PARTNER6</v>
      </c>
      <c r="C21" s="66">
        <f>'P6'!E47</f>
        <v>0</v>
      </c>
      <c r="D21" s="190"/>
      <c r="E21" s="60"/>
    </row>
    <row r="22" spans="1:5" ht="10" customHeight="1" thickBot="1" x14ac:dyDescent="0.4">
      <c r="A22" s="173"/>
      <c r="B22" s="174"/>
      <c r="C22" s="174"/>
      <c r="D22" s="174"/>
      <c r="E22" s="175"/>
    </row>
    <row r="23" spans="1:5" ht="21" x14ac:dyDescent="0.5">
      <c r="A23" s="194" t="s">
        <v>44</v>
      </c>
      <c r="B23" s="63" t="str">
        <f>'LISTA PARTNER'!B2</f>
        <v>CAPOFILA</v>
      </c>
      <c r="C23" s="67">
        <f>CAPOFILA!E49</f>
        <v>0</v>
      </c>
      <c r="D23" s="182">
        <f>SUM(C23:C28)</f>
        <v>0</v>
      </c>
      <c r="E23" s="64"/>
    </row>
    <row r="24" spans="1:5" ht="21" x14ac:dyDescent="0.5">
      <c r="A24" s="195"/>
      <c r="B24" s="45" t="str">
        <f>'LISTA PARTNER'!B3</f>
        <v>PARNTER2</v>
      </c>
      <c r="C24" s="65">
        <f>'P2'!E49</f>
        <v>0</v>
      </c>
      <c r="D24" s="183"/>
      <c r="E24" s="58"/>
    </row>
    <row r="25" spans="1:5" ht="21" x14ac:dyDescent="0.5">
      <c r="A25" s="195"/>
      <c r="B25" s="45" t="str">
        <f>'LISTA PARTNER'!B4</f>
        <v>PARTNER3</v>
      </c>
      <c r="C25" s="65">
        <f>'P3'!E49</f>
        <v>0</v>
      </c>
      <c r="D25" s="183"/>
      <c r="E25" s="58"/>
    </row>
    <row r="26" spans="1:5" ht="21" x14ac:dyDescent="0.5">
      <c r="A26" s="195"/>
      <c r="B26" s="45" t="str">
        <f>'LISTA PARTNER'!B5</f>
        <v>PARTNER4</v>
      </c>
      <c r="C26" s="65">
        <f>'P4'!E49</f>
        <v>0</v>
      </c>
      <c r="D26" s="183"/>
      <c r="E26" s="58"/>
    </row>
    <row r="27" spans="1:5" ht="21" x14ac:dyDescent="0.5">
      <c r="A27" s="195"/>
      <c r="B27" s="45" t="str">
        <f>'LISTA PARTNER'!B6</f>
        <v>PARTNER5</v>
      </c>
      <c r="C27" s="65">
        <f>'P5'!E49</f>
        <v>0</v>
      </c>
      <c r="D27" s="183"/>
      <c r="E27" s="58"/>
    </row>
    <row r="28" spans="1:5" ht="21.5" thickBot="1" x14ac:dyDescent="0.55000000000000004">
      <c r="A28" s="196"/>
      <c r="B28" s="59" t="str">
        <f>'LISTA PARTNER'!B7</f>
        <v>PARTNER6</v>
      </c>
      <c r="C28" s="66">
        <f>'P6'!E49</f>
        <v>0</v>
      </c>
      <c r="D28" s="190"/>
      <c r="E28" s="60"/>
    </row>
    <row r="29" spans="1:5" ht="10" customHeight="1" thickBot="1" x14ac:dyDescent="0.4">
      <c r="A29" s="167"/>
      <c r="B29" s="168"/>
      <c r="C29" s="168"/>
      <c r="D29" s="168"/>
      <c r="E29" s="169"/>
    </row>
    <row r="30" spans="1:5" ht="28.5" customHeight="1" x14ac:dyDescent="0.5">
      <c r="A30" s="184" t="s">
        <v>112</v>
      </c>
      <c r="B30" s="63" t="str">
        <f>'LISTA PARTNER'!B2</f>
        <v>CAPOFILA</v>
      </c>
      <c r="C30" s="65">
        <f>CAPOFILA!E51</f>
        <v>0</v>
      </c>
      <c r="D30" s="182">
        <f>SUM(C30:C35)</f>
        <v>0</v>
      </c>
      <c r="E30" s="64"/>
    </row>
    <row r="31" spans="1:5" ht="21" x14ac:dyDescent="0.5">
      <c r="A31" s="185"/>
      <c r="B31" s="45" t="str">
        <f>'LISTA PARTNER'!B3</f>
        <v>PARNTER2</v>
      </c>
      <c r="C31" s="65">
        <f>'P2'!E51</f>
        <v>0</v>
      </c>
      <c r="D31" s="183"/>
      <c r="E31" s="58"/>
    </row>
    <row r="32" spans="1:5" ht="21" x14ac:dyDescent="0.5">
      <c r="A32" s="185"/>
      <c r="B32" s="45" t="str">
        <f>'LISTA PARTNER'!B4</f>
        <v>PARTNER3</v>
      </c>
      <c r="C32" s="65">
        <f>'P3'!E51</f>
        <v>0</v>
      </c>
      <c r="D32" s="183"/>
      <c r="E32" s="58"/>
    </row>
    <row r="33" spans="1:5" ht="21" x14ac:dyDescent="0.5">
      <c r="A33" s="185"/>
      <c r="B33" s="45" t="str">
        <f>'LISTA PARTNER'!B5</f>
        <v>PARTNER4</v>
      </c>
      <c r="C33" s="65">
        <f>'P4'!E51</f>
        <v>0</v>
      </c>
      <c r="D33" s="183"/>
      <c r="E33" s="58"/>
    </row>
    <row r="34" spans="1:5" ht="21" x14ac:dyDescent="0.5">
      <c r="A34" s="185"/>
      <c r="B34" s="45" t="str">
        <f>'LISTA PARTNER'!B6</f>
        <v>PARTNER5</v>
      </c>
      <c r="C34" s="65">
        <f>'P5'!E51</f>
        <v>0</v>
      </c>
      <c r="D34" s="183"/>
      <c r="E34" s="58"/>
    </row>
    <row r="35" spans="1:5" ht="21" x14ac:dyDescent="0.5">
      <c r="A35" s="186"/>
      <c r="B35" s="45" t="str">
        <f>'LISTA PARTNER'!B7</f>
        <v>PARTNER6</v>
      </c>
      <c r="C35" s="65">
        <f>'P6'!E51</f>
        <v>0</v>
      </c>
      <c r="D35" s="187"/>
      <c r="E35" s="58"/>
    </row>
    <row r="36" spans="1:5" ht="13" customHeight="1" thickBot="1" x14ac:dyDescent="0.4">
      <c r="A36" s="170"/>
      <c r="B36" s="171"/>
      <c r="C36" s="171"/>
      <c r="D36" s="171"/>
      <c r="E36" s="172"/>
    </row>
    <row r="37" spans="1:5" ht="24.65" customHeight="1" thickBot="1" x14ac:dyDescent="0.55000000000000004">
      <c r="A37" s="188" t="s">
        <v>47</v>
      </c>
      <c r="B37" s="63" t="str">
        <f>'LISTA PARTNER'!B2</f>
        <v>CAPOFILA</v>
      </c>
      <c r="C37" s="67">
        <f>CAPOFILA!E53</f>
        <v>0</v>
      </c>
      <c r="D37" s="182">
        <f>C42</f>
        <v>0</v>
      </c>
      <c r="E37" s="68"/>
    </row>
    <row r="38" spans="1:5" ht="21.5" thickBot="1" x14ac:dyDescent="0.55000000000000004">
      <c r="A38" s="185"/>
      <c r="B38" s="45" t="str">
        <f>'LISTA PARTNER'!B3</f>
        <v>PARNTER2</v>
      </c>
      <c r="C38" s="67">
        <f>'P2'!E53</f>
        <v>0</v>
      </c>
      <c r="D38" s="183"/>
      <c r="E38" s="69"/>
    </row>
    <row r="39" spans="1:5" ht="21.5" thickBot="1" x14ac:dyDescent="0.55000000000000004">
      <c r="A39" s="185"/>
      <c r="B39" s="45" t="str">
        <f>'LISTA PARTNER'!B4</f>
        <v>PARTNER3</v>
      </c>
      <c r="C39" s="67">
        <f>'P3'!E53</f>
        <v>0</v>
      </c>
      <c r="D39" s="183"/>
      <c r="E39" s="69"/>
    </row>
    <row r="40" spans="1:5" ht="21.5" thickBot="1" x14ac:dyDescent="0.55000000000000004">
      <c r="A40" s="185"/>
      <c r="B40" s="45" t="str">
        <f>'LISTA PARTNER'!B5</f>
        <v>PARTNER4</v>
      </c>
      <c r="C40" s="67">
        <f>'P4'!E53</f>
        <v>0</v>
      </c>
      <c r="D40" s="183"/>
      <c r="E40" s="69"/>
    </row>
    <row r="41" spans="1:5" ht="21.5" thickBot="1" x14ac:dyDescent="0.55000000000000004">
      <c r="A41" s="185"/>
      <c r="B41" s="45" t="str">
        <f>'LISTA PARTNER'!B6</f>
        <v>PARTNER5</v>
      </c>
      <c r="C41" s="67">
        <f>'P5'!E53</f>
        <v>0</v>
      </c>
      <c r="D41" s="183"/>
      <c r="E41" s="69"/>
    </row>
    <row r="42" spans="1:5" ht="21.5" thickBot="1" x14ac:dyDescent="0.55000000000000004">
      <c r="A42" s="189"/>
      <c r="B42" s="59" t="str">
        <f>'LISTA PARTNER'!B7</f>
        <v>PARTNER6</v>
      </c>
      <c r="C42" s="67">
        <f>'P6'!E53</f>
        <v>0</v>
      </c>
      <c r="D42" s="190"/>
      <c r="E42" s="60"/>
    </row>
    <row r="43" spans="1:5" ht="12.65" customHeight="1" thickBot="1" x14ac:dyDescent="0.4">
      <c r="A43" s="173"/>
      <c r="B43" s="174"/>
      <c r="C43" s="174"/>
      <c r="D43" s="174"/>
      <c r="E43" s="175"/>
    </row>
    <row r="44" spans="1:5" ht="21" x14ac:dyDescent="0.5">
      <c r="A44" s="188" t="s">
        <v>59</v>
      </c>
      <c r="B44" s="63" t="str">
        <f>'LISTA PARTNER'!B2</f>
        <v>CAPOFILA</v>
      </c>
      <c r="C44" s="67">
        <f>CAPOFILA!E55</f>
        <v>0</v>
      </c>
      <c r="D44" s="182">
        <f>SUM(C44:C49)</f>
        <v>0</v>
      </c>
      <c r="E44" s="64"/>
    </row>
    <row r="45" spans="1:5" ht="21" x14ac:dyDescent="0.5">
      <c r="A45" s="185"/>
      <c r="B45" s="45" t="str">
        <f>'LISTA PARTNER'!B3</f>
        <v>PARNTER2</v>
      </c>
      <c r="C45" s="65">
        <f>'P2'!E55</f>
        <v>0</v>
      </c>
      <c r="D45" s="183"/>
      <c r="E45" s="58"/>
    </row>
    <row r="46" spans="1:5" ht="21" x14ac:dyDescent="0.5">
      <c r="A46" s="185"/>
      <c r="B46" s="45" t="str">
        <f>'LISTA PARTNER'!B4</f>
        <v>PARTNER3</v>
      </c>
      <c r="C46" s="65">
        <f>'P3'!E55</f>
        <v>0</v>
      </c>
      <c r="D46" s="183"/>
      <c r="E46" s="58"/>
    </row>
    <row r="47" spans="1:5" ht="21" x14ac:dyDescent="0.5">
      <c r="A47" s="185"/>
      <c r="B47" s="45" t="str">
        <f>'LISTA PARTNER'!B5</f>
        <v>PARTNER4</v>
      </c>
      <c r="C47" s="65">
        <f>'P4'!E55</f>
        <v>0</v>
      </c>
      <c r="D47" s="183"/>
      <c r="E47" s="58"/>
    </row>
    <row r="48" spans="1:5" ht="21" x14ac:dyDescent="0.5">
      <c r="A48" s="185"/>
      <c r="B48" s="45" t="str">
        <f>'LISTA PARTNER'!B6</f>
        <v>PARTNER5</v>
      </c>
      <c r="C48" s="65">
        <f>'P5'!E55</f>
        <v>0</v>
      </c>
      <c r="D48" s="183"/>
      <c r="E48" s="58"/>
    </row>
    <row r="49" spans="1:5" ht="22.5" customHeight="1" thickBot="1" x14ac:dyDescent="0.55000000000000004">
      <c r="A49" s="189"/>
      <c r="B49" s="59" t="str">
        <f>'LISTA PARTNER'!B7</f>
        <v>PARTNER6</v>
      </c>
      <c r="C49" s="66">
        <f>'P6'!E55</f>
        <v>0</v>
      </c>
      <c r="D49" s="190"/>
      <c r="E49" s="60"/>
    </row>
    <row r="50" spans="1:5" ht="12.65" customHeight="1" thickBot="1" x14ac:dyDescent="0.4">
      <c r="A50" s="168"/>
      <c r="B50" s="168"/>
      <c r="C50" s="168"/>
      <c r="D50" s="168"/>
      <c r="E50" s="168"/>
    </row>
    <row r="51" spans="1:5" ht="21" x14ac:dyDescent="0.5">
      <c r="A51" s="179" t="s">
        <v>60</v>
      </c>
      <c r="B51" s="45" t="str">
        <f>'LISTA PARTNER'!B2</f>
        <v>CAPOFILA</v>
      </c>
      <c r="C51" s="65">
        <f>CAPOFILA!E57</f>
        <v>0</v>
      </c>
      <c r="D51" s="182">
        <f>SUM(C51:C56)</f>
        <v>0</v>
      </c>
      <c r="E51" s="25"/>
    </row>
    <row r="52" spans="1:5" ht="21" x14ac:dyDescent="0.5">
      <c r="A52" s="180"/>
      <c r="B52" s="45" t="str">
        <f>'LISTA PARTNER'!B3</f>
        <v>PARNTER2</v>
      </c>
      <c r="C52" s="65">
        <f>'P2'!E57</f>
        <v>0</v>
      </c>
      <c r="D52" s="183"/>
      <c r="E52" s="25"/>
    </row>
    <row r="53" spans="1:5" ht="21" x14ac:dyDescent="0.5">
      <c r="A53" s="180"/>
      <c r="B53" s="45" t="str">
        <f>'LISTA PARTNER'!B4</f>
        <v>PARTNER3</v>
      </c>
      <c r="C53" s="65">
        <f>'P3'!E57</f>
        <v>0</v>
      </c>
      <c r="D53" s="183"/>
      <c r="E53" s="25"/>
    </row>
    <row r="54" spans="1:5" ht="21" x14ac:dyDescent="0.5">
      <c r="A54" s="180"/>
      <c r="B54" s="45" t="str">
        <f>'LISTA PARTNER'!B5</f>
        <v>PARTNER4</v>
      </c>
      <c r="C54" s="65">
        <f>'P4'!E57</f>
        <v>0</v>
      </c>
      <c r="D54" s="183"/>
      <c r="E54" s="25"/>
    </row>
    <row r="55" spans="1:5" ht="21" x14ac:dyDescent="0.5">
      <c r="A55" s="180"/>
      <c r="B55" s="45" t="str">
        <f>'LISTA PARTNER'!B6</f>
        <v>PARTNER5</v>
      </c>
      <c r="C55" s="65">
        <f>'P5'!E57</f>
        <v>0</v>
      </c>
      <c r="D55" s="183"/>
      <c r="E55" s="25"/>
    </row>
    <row r="56" spans="1:5" ht="21" x14ac:dyDescent="0.5">
      <c r="A56" s="181"/>
      <c r="B56" s="45" t="str">
        <f>'LISTA PARTNER'!B7</f>
        <v>PARTNER6</v>
      </c>
      <c r="C56" s="65">
        <f>'P6'!E57</f>
        <v>0</v>
      </c>
      <c r="D56" s="183"/>
      <c r="E56" s="25"/>
    </row>
    <row r="57" spans="1:5" ht="21" x14ac:dyDescent="0.35">
      <c r="A57" s="176"/>
      <c r="B57" s="177"/>
      <c r="C57" s="177"/>
      <c r="D57" s="177"/>
      <c r="E57" s="178"/>
    </row>
    <row r="58" spans="1:5" ht="29.15" customHeight="1" x14ac:dyDescent="0.35">
      <c r="A58" s="164" t="s">
        <v>108</v>
      </c>
      <c r="B58" s="165"/>
      <c r="C58" s="166"/>
      <c r="D58" s="105">
        <f>D16+D23+D30+D37+D44+D51</f>
        <v>0</v>
      </c>
      <c r="E58" s="111" t="e">
        <f>D58/D7</f>
        <v>#DIV/0!</v>
      </c>
    </row>
    <row r="59" spans="1:5" ht="15" thickBot="1" x14ac:dyDescent="0.4">
      <c r="A59" s="44"/>
    </row>
    <row r="60" spans="1:5" ht="52" customHeight="1" x14ac:dyDescent="0.35">
      <c r="A60" s="106" t="s">
        <v>61</v>
      </c>
      <c r="B60" s="107">
        <f>D7+D58</f>
        <v>0</v>
      </c>
    </row>
    <row r="61" spans="1:5" ht="57" x14ac:dyDescent="0.35">
      <c r="A61" s="108" t="s">
        <v>62</v>
      </c>
      <c r="B61" s="107">
        <f>B60</f>
        <v>0</v>
      </c>
    </row>
    <row r="62" spans="1:5" ht="28.5" x14ac:dyDescent="0.65">
      <c r="A62" s="47"/>
      <c r="B62" s="47"/>
    </row>
    <row r="63" spans="1:5" ht="55" customHeight="1" x14ac:dyDescent="0.35">
      <c r="A63" s="109" t="s">
        <v>113</v>
      </c>
    </row>
    <row r="64" spans="1:5" ht="66" customHeight="1" x14ac:dyDescent="0.65">
      <c r="A64" s="47" t="s">
        <v>114</v>
      </c>
    </row>
  </sheetData>
  <sheetProtection formatCells="0" formatColumns="0" formatRows="0" insertColumns="0" insertRows="0" insertHyperlinks="0" deleteColumns="0" deleteRows="0" sort="0" autoFilter="0" pivotTables="0"/>
  <mergeCells count="25">
    <mergeCell ref="A3:E3"/>
    <mergeCell ref="A6:A12"/>
    <mergeCell ref="A23:A28"/>
    <mergeCell ref="D23:D28"/>
    <mergeCell ref="A15:A21"/>
    <mergeCell ref="D7:D12"/>
    <mergeCell ref="D16:D21"/>
    <mergeCell ref="A22:E22"/>
    <mergeCell ref="A5:E5"/>
    <mergeCell ref="A14:E14"/>
    <mergeCell ref="A4:E4"/>
    <mergeCell ref="A58:C58"/>
    <mergeCell ref="A29:E29"/>
    <mergeCell ref="A36:E36"/>
    <mergeCell ref="A43:E43"/>
    <mergeCell ref="A57:E57"/>
    <mergeCell ref="A51:A56"/>
    <mergeCell ref="D51:D56"/>
    <mergeCell ref="A30:A35"/>
    <mergeCell ref="D30:D35"/>
    <mergeCell ref="A37:A42"/>
    <mergeCell ref="D37:D42"/>
    <mergeCell ref="A44:A49"/>
    <mergeCell ref="D44:D49"/>
    <mergeCell ref="A50:E50"/>
  </mergeCells>
  <phoneticPr fontId="7" type="noConversion"/>
  <pageMargins left="0.7" right="0.7" top="0.47916666666666669" bottom="0.75" header="0.3" footer="0.3"/>
  <pageSetup paperSize="9" scale="70" fitToHeight="0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8C105-B379-45F2-8C4A-4716E1609069}">
  <dimension ref="A1:K32"/>
  <sheetViews>
    <sheetView showGridLines="0" topLeftCell="B1" zoomScale="85" zoomScaleNormal="85" workbookViewId="0">
      <selection activeCell="G3" sqref="G3"/>
    </sheetView>
  </sheetViews>
  <sheetFormatPr defaultRowHeight="14.5" x14ac:dyDescent="0.35"/>
  <cols>
    <col min="1" max="1" width="24.1796875" style="3" customWidth="1"/>
    <col min="2" max="2" width="30.54296875" style="3" customWidth="1"/>
    <col min="3" max="3" width="14" style="3" customWidth="1"/>
    <col min="4" max="4" width="22.453125" style="3" customWidth="1"/>
    <col min="5" max="5" width="45.453125" style="3" customWidth="1"/>
    <col min="6" max="6" width="41.81640625" style="3" customWidth="1"/>
    <col min="7" max="7" width="39" style="3" bestFit="1" customWidth="1"/>
    <col min="8" max="8" width="31.1796875" style="3" customWidth="1"/>
    <col min="9" max="9" width="32.453125" style="3" customWidth="1"/>
    <col min="10" max="10" width="29" style="3" customWidth="1"/>
    <col min="11" max="11" width="30.54296875" style="3" bestFit="1" customWidth="1"/>
  </cols>
  <sheetData>
    <row r="1" spans="5:11" ht="18.5" x14ac:dyDescent="0.35">
      <c r="E1" s="23" t="s">
        <v>63</v>
      </c>
      <c r="F1" s="17"/>
    </row>
    <row r="2" spans="5:11" ht="78" x14ac:dyDescent="0.35">
      <c r="E2" s="29" t="s">
        <v>64</v>
      </c>
      <c r="F2" s="30" t="s">
        <v>65</v>
      </c>
      <c r="G2" s="30" t="s">
        <v>66</v>
      </c>
      <c r="H2" s="30" t="s">
        <v>67</v>
      </c>
      <c r="I2" s="30" t="s">
        <v>68</v>
      </c>
      <c r="J2" s="30" t="s">
        <v>69</v>
      </c>
      <c r="K2" s="31" t="s">
        <v>70</v>
      </c>
    </row>
    <row r="3" spans="5:11" ht="42" x14ac:dyDescent="0.5">
      <c r="E3" s="48" t="s">
        <v>71</v>
      </c>
      <c r="F3" s="25" t="s">
        <v>72</v>
      </c>
      <c r="G3" s="25"/>
      <c r="H3" s="26">
        <v>1350</v>
      </c>
      <c r="I3" s="25">
        <v>5</v>
      </c>
      <c r="J3" s="27">
        <v>1</v>
      </c>
      <c r="K3" s="28">
        <f>H3/I3*J3</f>
        <v>270</v>
      </c>
    </row>
    <row r="4" spans="5:11" ht="42" x14ac:dyDescent="0.5">
      <c r="E4" s="48" t="s">
        <v>73</v>
      </c>
      <c r="F4" s="25" t="s">
        <v>74</v>
      </c>
      <c r="G4" s="25"/>
      <c r="H4" s="26">
        <v>5000</v>
      </c>
      <c r="I4" s="25">
        <v>3</v>
      </c>
      <c r="J4" s="27">
        <v>1</v>
      </c>
      <c r="K4" s="28">
        <f>H4/I4*J4</f>
        <v>1666.6666666666667</v>
      </c>
    </row>
    <row r="5" spans="5:11" ht="21" x14ac:dyDescent="0.5">
      <c r="E5" s="48" t="s">
        <v>75</v>
      </c>
      <c r="F5" s="25" t="s">
        <v>76</v>
      </c>
      <c r="G5" s="25"/>
      <c r="H5" s="26">
        <v>6000</v>
      </c>
      <c r="I5" s="25">
        <v>3</v>
      </c>
      <c r="J5" s="27">
        <v>1</v>
      </c>
      <c r="K5" s="28">
        <f t="shared" ref="K5:K32" si="0">H5/I5*J5</f>
        <v>2000</v>
      </c>
    </row>
    <row r="6" spans="5:11" ht="21" x14ac:dyDescent="0.5">
      <c r="E6" s="24"/>
      <c r="F6" s="25"/>
      <c r="G6" s="25"/>
      <c r="H6" s="26"/>
      <c r="I6" s="25"/>
      <c r="J6" s="27">
        <v>1</v>
      </c>
      <c r="K6" s="27" t="e">
        <f>H6/I6*J6</f>
        <v>#DIV/0!</v>
      </c>
    </row>
    <row r="7" spans="5:11" ht="21" x14ac:dyDescent="0.5">
      <c r="E7" s="24"/>
      <c r="F7" s="25"/>
      <c r="G7" s="25"/>
      <c r="H7" s="26"/>
      <c r="I7" s="25"/>
      <c r="J7" s="27">
        <v>1</v>
      </c>
      <c r="K7" s="27" t="e">
        <f>H7/I7*J7</f>
        <v>#DIV/0!</v>
      </c>
    </row>
    <row r="8" spans="5:11" ht="21" x14ac:dyDescent="0.5">
      <c r="E8" s="24"/>
      <c r="F8" s="25"/>
      <c r="G8" s="25"/>
      <c r="H8" s="26"/>
      <c r="I8" s="25"/>
      <c r="J8" s="27">
        <v>1</v>
      </c>
      <c r="K8" s="28" t="e">
        <f t="shared" si="0"/>
        <v>#DIV/0!</v>
      </c>
    </row>
    <row r="9" spans="5:11" ht="21" x14ac:dyDescent="0.5">
      <c r="E9" s="24"/>
      <c r="F9" s="25"/>
      <c r="G9" s="25"/>
      <c r="H9" s="26"/>
      <c r="I9" s="25"/>
      <c r="J9" s="27">
        <v>1</v>
      </c>
      <c r="K9" s="27" t="e">
        <f>H9/I9*J9</f>
        <v>#DIV/0!</v>
      </c>
    </row>
    <row r="10" spans="5:11" ht="21" x14ac:dyDescent="0.5">
      <c r="E10" s="24"/>
      <c r="F10" s="25"/>
      <c r="G10" s="25"/>
      <c r="H10" s="26"/>
      <c r="I10" s="25"/>
      <c r="J10" s="27">
        <v>1</v>
      </c>
      <c r="K10" s="28" t="e">
        <f t="shared" si="0"/>
        <v>#DIV/0!</v>
      </c>
    </row>
    <row r="11" spans="5:11" ht="21" x14ac:dyDescent="0.5">
      <c r="E11" s="24"/>
      <c r="F11" s="25"/>
      <c r="G11" s="25"/>
      <c r="H11" s="26"/>
      <c r="I11" s="25"/>
      <c r="J11" s="27">
        <v>1</v>
      </c>
      <c r="K11" s="28" t="e">
        <f t="shared" si="0"/>
        <v>#DIV/0!</v>
      </c>
    </row>
    <row r="12" spans="5:11" ht="21" x14ac:dyDescent="0.5">
      <c r="E12" s="24"/>
      <c r="F12" s="25"/>
      <c r="G12" s="25"/>
      <c r="H12" s="26"/>
      <c r="I12" s="25"/>
      <c r="J12" s="27">
        <v>1</v>
      </c>
      <c r="K12" s="28" t="e">
        <f t="shared" si="0"/>
        <v>#DIV/0!</v>
      </c>
    </row>
    <row r="13" spans="5:11" ht="21" x14ac:dyDescent="0.5">
      <c r="E13" s="24"/>
      <c r="F13" s="25"/>
      <c r="G13" s="25"/>
      <c r="H13" s="26"/>
      <c r="I13" s="25"/>
      <c r="J13" s="27">
        <v>1</v>
      </c>
      <c r="K13" s="28" t="e">
        <f t="shared" si="0"/>
        <v>#DIV/0!</v>
      </c>
    </row>
    <row r="14" spans="5:11" ht="21" x14ac:dyDescent="0.5">
      <c r="E14" s="24"/>
      <c r="F14" s="25"/>
      <c r="G14" s="25"/>
      <c r="H14" s="26"/>
      <c r="I14" s="25"/>
      <c r="J14" s="27">
        <v>1</v>
      </c>
      <c r="K14" s="28" t="e">
        <f t="shared" si="0"/>
        <v>#DIV/0!</v>
      </c>
    </row>
    <row r="15" spans="5:11" ht="21" x14ac:dyDescent="0.5">
      <c r="E15" s="24"/>
      <c r="F15" s="25"/>
      <c r="G15" s="25"/>
      <c r="H15" s="26"/>
      <c r="I15" s="25"/>
      <c r="J15" s="27">
        <v>1</v>
      </c>
      <c r="K15" s="28" t="e">
        <f t="shared" si="0"/>
        <v>#DIV/0!</v>
      </c>
    </row>
    <row r="16" spans="5:11" ht="21" x14ac:dyDescent="0.5">
      <c r="E16" s="24"/>
      <c r="F16" s="25"/>
      <c r="G16" s="25"/>
      <c r="H16" s="26"/>
      <c r="I16" s="25"/>
      <c r="J16" s="27">
        <v>1</v>
      </c>
      <c r="K16" s="28" t="e">
        <f t="shared" si="0"/>
        <v>#DIV/0!</v>
      </c>
    </row>
    <row r="17" spans="5:11" ht="21" x14ac:dyDescent="0.5">
      <c r="E17" s="24"/>
      <c r="F17" s="25"/>
      <c r="G17" s="25"/>
      <c r="H17" s="26"/>
      <c r="I17" s="25"/>
      <c r="J17" s="27">
        <v>1</v>
      </c>
      <c r="K17" s="28" t="e">
        <f t="shared" si="0"/>
        <v>#DIV/0!</v>
      </c>
    </row>
    <row r="18" spans="5:11" ht="21" x14ac:dyDescent="0.5">
      <c r="E18" s="24"/>
      <c r="F18" s="25"/>
      <c r="G18" s="25"/>
      <c r="H18" s="26"/>
      <c r="I18" s="25"/>
      <c r="J18" s="27">
        <v>1</v>
      </c>
      <c r="K18" s="28" t="e">
        <f t="shared" si="0"/>
        <v>#DIV/0!</v>
      </c>
    </row>
    <row r="19" spans="5:11" ht="21" x14ac:dyDescent="0.5">
      <c r="E19" s="24"/>
      <c r="F19" s="25"/>
      <c r="G19" s="25"/>
      <c r="H19" s="26"/>
      <c r="I19" s="25"/>
      <c r="J19" s="27">
        <v>1</v>
      </c>
      <c r="K19" s="28" t="e">
        <f t="shared" si="0"/>
        <v>#DIV/0!</v>
      </c>
    </row>
    <row r="20" spans="5:11" ht="21" x14ac:dyDescent="0.5">
      <c r="E20" s="24"/>
      <c r="F20" s="25"/>
      <c r="G20" s="25"/>
      <c r="H20" s="26"/>
      <c r="I20" s="25"/>
      <c r="J20" s="27">
        <v>1</v>
      </c>
      <c r="K20" s="28" t="e">
        <f t="shared" si="0"/>
        <v>#DIV/0!</v>
      </c>
    </row>
    <row r="21" spans="5:11" ht="21" x14ac:dyDescent="0.5">
      <c r="E21" s="24"/>
      <c r="F21" s="25"/>
      <c r="G21" s="25"/>
      <c r="H21" s="26"/>
      <c r="I21" s="25"/>
      <c r="J21" s="27">
        <v>1</v>
      </c>
      <c r="K21" s="28" t="e">
        <f t="shared" si="0"/>
        <v>#DIV/0!</v>
      </c>
    </row>
    <row r="22" spans="5:11" ht="21" x14ac:dyDescent="0.5">
      <c r="E22" s="24"/>
      <c r="F22" s="25"/>
      <c r="G22" s="25"/>
      <c r="H22" s="26"/>
      <c r="I22" s="25"/>
      <c r="J22" s="27">
        <v>1</v>
      </c>
      <c r="K22" s="28" t="e">
        <f t="shared" si="0"/>
        <v>#DIV/0!</v>
      </c>
    </row>
    <row r="23" spans="5:11" ht="21" x14ac:dyDescent="0.5">
      <c r="E23" s="24"/>
      <c r="F23" s="25"/>
      <c r="G23" s="25"/>
      <c r="H23" s="26"/>
      <c r="I23" s="25"/>
      <c r="J23" s="27">
        <v>1</v>
      </c>
      <c r="K23" s="28" t="e">
        <f t="shared" si="0"/>
        <v>#DIV/0!</v>
      </c>
    </row>
    <row r="24" spans="5:11" ht="21" x14ac:dyDescent="0.5">
      <c r="E24" s="24"/>
      <c r="F24" s="25"/>
      <c r="G24" s="25"/>
      <c r="H24" s="26"/>
      <c r="I24" s="25"/>
      <c r="J24" s="27">
        <v>1</v>
      </c>
      <c r="K24" s="28" t="e">
        <f t="shared" si="0"/>
        <v>#DIV/0!</v>
      </c>
    </row>
    <row r="25" spans="5:11" ht="21" x14ac:dyDescent="0.5">
      <c r="E25" s="24"/>
      <c r="F25" s="25"/>
      <c r="G25" s="25"/>
      <c r="H25" s="26"/>
      <c r="I25" s="25"/>
      <c r="J25" s="27">
        <v>1</v>
      </c>
      <c r="K25" s="28" t="e">
        <f t="shared" si="0"/>
        <v>#DIV/0!</v>
      </c>
    </row>
    <row r="26" spans="5:11" ht="21" x14ac:dyDescent="0.5">
      <c r="E26" s="24"/>
      <c r="F26" s="25"/>
      <c r="G26" s="25"/>
      <c r="H26" s="26"/>
      <c r="I26" s="25"/>
      <c r="J26" s="27">
        <v>1</v>
      </c>
      <c r="K26" s="28" t="e">
        <f t="shared" si="0"/>
        <v>#DIV/0!</v>
      </c>
    </row>
    <row r="27" spans="5:11" ht="21" x14ac:dyDescent="0.5">
      <c r="E27" s="24"/>
      <c r="F27" s="25"/>
      <c r="G27" s="25"/>
      <c r="H27" s="26"/>
      <c r="I27" s="25"/>
      <c r="J27" s="27">
        <v>1</v>
      </c>
      <c r="K27" s="28" t="e">
        <f t="shared" si="0"/>
        <v>#DIV/0!</v>
      </c>
    </row>
    <row r="28" spans="5:11" ht="21" x14ac:dyDescent="0.5">
      <c r="E28" s="24"/>
      <c r="F28" s="25"/>
      <c r="G28" s="25"/>
      <c r="H28" s="26"/>
      <c r="I28" s="25"/>
      <c r="J28" s="27">
        <v>1</v>
      </c>
      <c r="K28" s="28" t="e">
        <f t="shared" si="0"/>
        <v>#DIV/0!</v>
      </c>
    </row>
    <row r="29" spans="5:11" ht="21" x14ac:dyDescent="0.5">
      <c r="E29" s="24"/>
      <c r="F29" s="25"/>
      <c r="G29" s="25"/>
      <c r="H29" s="26"/>
      <c r="I29" s="25"/>
      <c r="J29" s="27">
        <v>1</v>
      </c>
      <c r="K29" s="28" t="e">
        <f t="shared" si="0"/>
        <v>#DIV/0!</v>
      </c>
    </row>
    <row r="30" spans="5:11" ht="21" x14ac:dyDescent="0.5">
      <c r="E30" s="24"/>
      <c r="F30" s="25"/>
      <c r="G30" s="25"/>
      <c r="H30" s="26"/>
      <c r="I30" s="25"/>
      <c r="J30" s="27">
        <v>1</v>
      </c>
      <c r="K30" s="28" t="e">
        <f t="shared" si="0"/>
        <v>#DIV/0!</v>
      </c>
    </row>
    <row r="31" spans="5:11" ht="21" x14ac:dyDescent="0.5">
      <c r="E31" s="24"/>
      <c r="F31" s="25"/>
      <c r="G31" s="25"/>
      <c r="H31" s="26"/>
      <c r="I31" s="25"/>
      <c r="J31" s="27">
        <v>1</v>
      </c>
      <c r="K31" s="28" t="e">
        <f t="shared" si="0"/>
        <v>#DIV/0!</v>
      </c>
    </row>
    <row r="32" spans="5:11" ht="21" x14ac:dyDescent="0.5">
      <c r="E32" s="24"/>
      <c r="F32" s="25"/>
      <c r="G32" s="25"/>
      <c r="H32" s="26"/>
      <c r="I32" s="25"/>
      <c r="J32" s="27">
        <v>1</v>
      </c>
      <c r="K32" s="28" t="e">
        <f t="shared" si="0"/>
        <v>#DIV/0!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74DBD68-62B6-48BD-A927-4E302054544E}">
          <x14:formula1>
            <xm:f>legenda!$B$42:$B$43</xm:f>
          </x14:formula1>
          <xm:sqref>I3:I32</xm:sqref>
        </x14:dataValidation>
        <x14:dataValidation type="list" allowBlank="1" showInputMessage="1" showErrorMessage="1" xr:uid="{9B226462-2256-403A-91CC-C837997FC17F}">
          <x14:formula1>
            <xm:f>legenda!$A$45:$A$48</xm:f>
          </x14:formula1>
          <xm:sqref>E3:E32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CDB8A-F202-4F70-B75D-4301EF8A7CD2}">
  <dimension ref="A1"/>
  <sheetViews>
    <sheetView workbookViewId="0">
      <selection activeCell="B24" sqref="B24"/>
    </sheetView>
  </sheetViews>
  <sheetFormatPr defaultRowHeight="14.5" x14ac:dyDescent="0.35"/>
  <sheetData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C5ED2-94F9-4990-82D1-3CCDF98B6E88}">
  <sheetPr>
    <tabColor theme="1"/>
  </sheetPr>
  <dimension ref="A3:E63"/>
  <sheetViews>
    <sheetView workbookViewId="0">
      <selection activeCell="J4" sqref="J4"/>
    </sheetView>
  </sheetViews>
  <sheetFormatPr defaultRowHeight="14.5" x14ac:dyDescent="0.35"/>
  <cols>
    <col min="1" max="1" width="46.453125" customWidth="1"/>
    <col min="2" max="2" width="35.26953125" customWidth="1"/>
    <col min="5" max="5" width="60.1796875" customWidth="1"/>
  </cols>
  <sheetData>
    <row r="3" spans="1:5" ht="18.5" x14ac:dyDescent="0.35">
      <c r="A3" s="49" t="s">
        <v>77</v>
      </c>
    </row>
    <row r="4" spans="1:5" ht="15" thickBot="1" x14ac:dyDescent="0.4">
      <c r="A4" s="94" t="s">
        <v>78</v>
      </c>
      <c r="B4" s="94"/>
      <c r="E4" s="50" t="s">
        <v>79</v>
      </c>
    </row>
    <row r="5" spans="1:5" ht="16.5" thickBot="1" x14ac:dyDescent="0.4">
      <c r="A5" s="95" t="s">
        <v>80</v>
      </c>
      <c r="B5" s="96">
        <v>81</v>
      </c>
      <c r="E5" s="71" t="s">
        <v>80</v>
      </c>
    </row>
    <row r="6" spans="1:5" ht="16.5" thickBot="1" x14ac:dyDescent="0.4">
      <c r="A6" s="97" t="s">
        <v>82</v>
      </c>
      <c r="B6" s="98">
        <v>53</v>
      </c>
      <c r="E6" s="71" t="s">
        <v>82</v>
      </c>
    </row>
    <row r="7" spans="1:5" ht="16.5" thickBot="1" x14ac:dyDescent="0.4">
      <c r="A7" s="97" t="s">
        <v>84</v>
      </c>
      <c r="B7" s="98">
        <v>34</v>
      </c>
      <c r="E7" s="71" t="s">
        <v>84</v>
      </c>
    </row>
    <row r="8" spans="1:5" ht="32.5" thickBot="1" x14ac:dyDescent="0.4">
      <c r="A8" s="97" t="s">
        <v>85</v>
      </c>
      <c r="B8" s="98">
        <v>61</v>
      </c>
      <c r="E8" s="71" t="s">
        <v>85</v>
      </c>
    </row>
    <row r="9" spans="1:5" ht="16" x14ac:dyDescent="0.35">
      <c r="A9" s="97" t="s">
        <v>86</v>
      </c>
      <c r="B9" s="98">
        <v>36</v>
      </c>
      <c r="E9" s="72" t="s">
        <v>86</v>
      </c>
    </row>
    <row r="10" spans="1:5" ht="48" x14ac:dyDescent="0.35">
      <c r="A10" s="97" t="s">
        <v>87</v>
      </c>
      <c r="B10" s="98">
        <v>32</v>
      </c>
      <c r="E10" s="73" t="s">
        <v>87</v>
      </c>
    </row>
    <row r="11" spans="1:5" ht="16" x14ac:dyDescent="0.35">
      <c r="A11" s="97" t="s">
        <v>89</v>
      </c>
      <c r="B11" s="98">
        <v>83</v>
      </c>
      <c r="E11" s="73" t="s">
        <v>89</v>
      </c>
    </row>
    <row r="12" spans="1:5" ht="16.5" thickBot="1" x14ac:dyDescent="0.4">
      <c r="A12" s="97" t="s">
        <v>91</v>
      </c>
      <c r="B12" s="98">
        <v>47</v>
      </c>
      <c r="E12" s="71" t="s">
        <v>91</v>
      </c>
    </row>
    <row r="13" spans="1:5" ht="16.5" thickBot="1" x14ac:dyDescent="0.4">
      <c r="A13" s="97" t="s">
        <v>93</v>
      </c>
      <c r="B13" s="98">
        <v>30</v>
      </c>
      <c r="E13" s="71" t="s">
        <v>93</v>
      </c>
    </row>
    <row r="14" spans="1:5" ht="32" x14ac:dyDescent="0.35">
      <c r="A14" s="97" t="s">
        <v>92</v>
      </c>
      <c r="B14" s="98">
        <v>19.36</v>
      </c>
      <c r="E14" s="73" t="s">
        <v>92</v>
      </c>
    </row>
    <row r="15" spans="1:5" ht="16" x14ac:dyDescent="0.35">
      <c r="A15" s="99" t="s">
        <v>90</v>
      </c>
      <c r="B15" s="98">
        <v>34.6</v>
      </c>
      <c r="E15" s="6" t="s">
        <v>90</v>
      </c>
    </row>
    <row r="16" spans="1:5" ht="16" x14ac:dyDescent="0.35">
      <c r="A16" s="99" t="s">
        <v>94</v>
      </c>
      <c r="B16" s="98">
        <v>19.36</v>
      </c>
      <c r="E16" s="6" t="s">
        <v>94</v>
      </c>
    </row>
    <row r="17" spans="1:5" ht="16" x14ac:dyDescent="0.35">
      <c r="A17" s="99" t="s">
        <v>95</v>
      </c>
      <c r="B17" s="98">
        <v>47</v>
      </c>
      <c r="E17" s="6" t="s">
        <v>96</v>
      </c>
    </row>
    <row r="18" spans="1:5" ht="16" x14ac:dyDescent="0.35">
      <c r="A18" s="99" t="s">
        <v>88</v>
      </c>
      <c r="B18" s="98">
        <v>30</v>
      </c>
      <c r="E18" s="6" t="s">
        <v>97</v>
      </c>
    </row>
    <row r="19" spans="1:5" ht="16" x14ac:dyDescent="0.35">
      <c r="A19" s="99" t="s">
        <v>83</v>
      </c>
      <c r="B19" s="98">
        <v>47</v>
      </c>
      <c r="E19" s="6" t="s">
        <v>98</v>
      </c>
    </row>
    <row r="20" spans="1:5" ht="16.5" thickBot="1" x14ac:dyDescent="0.4">
      <c r="A20" s="100" t="s">
        <v>81</v>
      </c>
      <c r="B20" s="101">
        <v>30</v>
      </c>
      <c r="E20" s="6" t="s">
        <v>99</v>
      </c>
    </row>
    <row r="21" spans="1:5" ht="16" x14ac:dyDescent="0.35">
      <c r="A21" s="88"/>
      <c r="B21" s="92"/>
      <c r="E21" s="6" t="s">
        <v>100</v>
      </c>
    </row>
    <row r="22" spans="1:5" ht="16" x14ac:dyDescent="0.35">
      <c r="A22" s="88"/>
      <c r="B22" s="92"/>
      <c r="E22" s="6" t="s">
        <v>101</v>
      </c>
    </row>
    <row r="23" spans="1:5" ht="18.5" x14ac:dyDescent="0.35">
      <c r="A23" s="49"/>
      <c r="E23" s="6" t="s">
        <v>102</v>
      </c>
    </row>
    <row r="24" spans="1:5" x14ac:dyDescent="0.35">
      <c r="A24" s="50" t="s">
        <v>103</v>
      </c>
      <c r="E24" s="88" t="s">
        <v>104</v>
      </c>
    </row>
    <row r="25" spans="1:5" x14ac:dyDescent="0.35">
      <c r="A25" s="6" t="s">
        <v>97</v>
      </c>
      <c r="E25" s="88" t="s">
        <v>105</v>
      </c>
    </row>
    <row r="26" spans="1:5" x14ac:dyDescent="0.35">
      <c r="A26" s="6" t="s">
        <v>98</v>
      </c>
      <c r="E26" s="93" t="s">
        <v>106</v>
      </c>
    </row>
    <row r="27" spans="1:5" x14ac:dyDescent="0.35">
      <c r="A27" s="6" t="s">
        <v>99</v>
      </c>
    </row>
    <row r="28" spans="1:5" x14ac:dyDescent="0.35">
      <c r="A28" s="6" t="s">
        <v>100</v>
      </c>
    </row>
    <row r="29" spans="1:5" x14ac:dyDescent="0.35">
      <c r="A29" s="6" t="s">
        <v>101</v>
      </c>
    </row>
    <row r="30" spans="1:5" x14ac:dyDescent="0.35">
      <c r="A30" s="6" t="s">
        <v>105</v>
      </c>
      <c r="E30" s="50"/>
    </row>
    <row r="31" spans="1:5" x14ac:dyDescent="0.35">
      <c r="A31" s="6" t="s">
        <v>102</v>
      </c>
    </row>
    <row r="32" spans="1:5" x14ac:dyDescent="0.35">
      <c r="E32" s="89"/>
    </row>
    <row r="33" spans="1:5" ht="18.5" x14ac:dyDescent="0.35">
      <c r="A33" s="49"/>
    </row>
    <row r="34" spans="1:5" s="89" customFormat="1" x14ac:dyDescent="0.35">
      <c r="A34" s="50"/>
      <c r="B34"/>
      <c r="E34"/>
    </row>
    <row r="35" spans="1:5" x14ac:dyDescent="0.35">
      <c r="A35" s="57"/>
      <c r="B35" s="89"/>
    </row>
    <row r="36" spans="1:5" x14ac:dyDescent="0.35">
      <c r="A36" s="57"/>
    </row>
    <row r="37" spans="1:5" x14ac:dyDescent="0.35">
      <c r="A37" s="57"/>
    </row>
    <row r="38" spans="1:5" x14ac:dyDescent="0.35">
      <c r="A38" s="57"/>
    </row>
    <row r="39" spans="1:5" x14ac:dyDescent="0.35">
      <c r="A39" s="57"/>
    </row>
    <row r="40" spans="1:5" x14ac:dyDescent="0.35">
      <c r="A40" s="57"/>
    </row>
    <row r="41" spans="1:5" ht="18.5" x14ac:dyDescent="0.35">
      <c r="A41" s="2"/>
      <c r="B41" s="49"/>
    </row>
    <row r="42" spans="1:5" x14ac:dyDescent="0.35">
      <c r="A42" s="6"/>
      <c r="B42" s="12"/>
    </row>
    <row r="43" spans="1:5" x14ac:dyDescent="0.35">
      <c r="A43" s="6"/>
      <c r="B43" s="12"/>
    </row>
    <row r="44" spans="1:5" x14ac:dyDescent="0.35">
      <c r="B44" s="51"/>
    </row>
    <row r="45" spans="1:5" x14ac:dyDescent="0.35">
      <c r="A45" s="2"/>
      <c r="B45" s="51"/>
    </row>
    <row r="46" spans="1:5" ht="16" x14ac:dyDescent="0.45">
      <c r="A46" s="52"/>
      <c r="B46" s="51"/>
    </row>
    <row r="47" spans="1:5" ht="16" x14ac:dyDescent="0.45">
      <c r="A47" s="52"/>
    </row>
    <row r="48" spans="1:5" x14ac:dyDescent="0.35">
      <c r="A48" s="50"/>
    </row>
    <row r="49" spans="1:1" x14ac:dyDescent="0.35">
      <c r="A49" s="6"/>
    </row>
    <row r="51" spans="1:1" x14ac:dyDescent="0.35">
      <c r="A51" s="50"/>
    </row>
    <row r="52" spans="1:1" x14ac:dyDescent="0.35">
      <c r="A52" s="2"/>
    </row>
    <row r="57" spans="1:1" x14ac:dyDescent="0.35">
      <c r="A57" s="50"/>
    </row>
    <row r="58" spans="1:1" x14ac:dyDescent="0.35">
      <c r="A58" s="57"/>
    </row>
    <row r="59" spans="1:1" x14ac:dyDescent="0.35">
      <c r="A59" s="2"/>
    </row>
    <row r="60" spans="1:1" x14ac:dyDescent="0.35">
      <c r="A60" s="2"/>
    </row>
    <row r="61" spans="1:1" x14ac:dyDescent="0.35">
      <c r="A61" s="6"/>
    </row>
    <row r="63" spans="1:1" x14ac:dyDescent="0.35">
      <c r="A63" s="50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criptIds xmlns="http://schemas.microsoft.com/office/extensibility/maker/v1.0" id="script-ids-node-id"/>
</file>

<file path=customXml/itemProps1.xml><?xml version="1.0" encoding="utf-8"?>
<ds:datastoreItem xmlns:ds="http://schemas.openxmlformats.org/officeDocument/2006/customXml" ds:itemID="{8E3BB435-885D-4DE2-BFF0-5D08062B7BD1}">
  <ds:schemaRefs>
    <ds:schemaRef ds:uri="http://schemas.microsoft.com/office/extensibility/maker/v1.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13</vt:i4>
      </vt:variant>
    </vt:vector>
  </HeadingPairs>
  <TitlesOfParts>
    <vt:vector size="13" baseType="lpstr">
      <vt:lpstr>ISTRUZIONI</vt:lpstr>
      <vt:lpstr>LISTA PARTNER</vt:lpstr>
      <vt:lpstr>CAPOFILA</vt:lpstr>
      <vt:lpstr>P2</vt:lpstr>
      <vt:lpstr>P3</vt:lpstr>
      <vt:lpstr>P4</vt:lpstr>
      <vt:lpstr>P5</vt:lpstr>
      <vt:lpstr>P6</vt:lpstr>
      <vt:lpstr>RIPARTIZIONE COSTI FORFETTARI</vt:lpstr>
      <vt:lpstr>RIEPILOGO DEL PROGETTO</vt:lpstr>
      <vt:lpstr>QUOTA AMMORTAMENTO</vt:lpstr>
      <vt:lpstr>NOTE</vt:lpstr>
      <vt:lpstr>legenda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Letizia Venuti</dc:creator>
  <cp:keywords/>
  <dc:description/>
  <cp:lastModifiedBy>Giovanna Nicastro</cp:lastModifiedBy>
  <cp:revision/>
  <cp:lastPrinted>2025-02-01T15:16:52Z</cp:lastPrinted>
  <dcterms:created xsi:type="dcterms:W3CDTF">2024-05-31T18:07:24Z</dcterms:created>
  <dcterms:modified xsi:type="dcterms:W3CDTF">2025-07-28T13:08:43Z</dcterms:modified>
  <cp:category/>
  <cp:contentStatus/>
</cp:coreProperties>
</file>